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2024.37341\"/>
    </mc:Choice>
  </mc:AlternateContent>
  <bookViews>
    <workbookView xWindow="0" yWindow="0" windowWidth="20490" windowHeight="7815" firstSheet="1" activeTab="2"/>
  </bookViews>
  <sheets>
    <sheet name="2. график уч.процесса" sheetId="2" r:id="rId1"/>
    <sheet name="3. сводные данные" sheetId="3" r:id="rId2"/>
    <sheet name="4. план уч.процесса" sheetId="1" r:id="rId3"/>
    <sheet name="5.комплексные формы ПА" sheetId="4" r:id="rId4"/>
    <sheet name="6.практика" sheetId="5" r:id="rId5"/>
    <sheet name="7.график ПА" sheetId="6" r:id="rId6"/>
    <sheet name="8.график сам.работы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7" i="7" l="1"/>
  <c r="L74" i="7"/>
  <c r="I44" i="7"/>
  <c r="D69" i="7"/>
  <c r="L69" i="7"/>
  <c r="K69" i="7"/>
  <c r="J69" i="7"/>
  <c r="I69" i="7"/>
  <c r="H69" i="7"/>
  <c r="G69" i="7"/>
  <c r="D63" i="7"/>
  <c r="L63" i="7"/>
  <c r="K63" i="7"/>
  <c r="J63" i="7"/>
  <c r="I63" i="7"/>
  <c r="H63" i="7"/>
  <c r="G63" i="7"/>
  <c r="M69" i="6"/>
  <c r="L69" i="6"/>
  <c r="K69" i="6"/>
  <c r="J69" i="6"/>
  <c r="I69" i="6"/>
  <c r="M63" i="6"/>
  <c r="L63" i="6"/>
  <c r="K63" i="6"/>
  <c r="J63" i="6"/>
  <c r="I63" i="6"/>
  <c r="W95" i="1"/>
  <c r="V95" i="1"/>
  <c r="V94" i="1"/>
  <c r="U95" i="1"/>
  <c r="U94" i="1"/>
  <c r="U88" i="1"/>
  <c r="V88" i="1"/>
  <c r="W88" i="1"/>
  <c r="W74" i="1"/>
  <c r="J89" i="1"/>
  <c r="G90" i="1"/>
  <c r="R57" i="1"/>
  <c r="S57" i="1"/>
  <c r="T57" i="1"/>
  <c r="U57" i="1"/>
  <c r="V57" i="1"/>
  <c r="W57" i="1"/>
  <c r="P57" i="1"/>
  <c r="P56" i="1" s="1"/>
  <c r="Q57" i="1"/>
  <c r="Q56" i="1" s="1"/>
  <c r="E72" i="1"/>
  <c r="E71" i="1"/>
  <c r="K70" i="1"/>
  <c r="E70" i="1" s="1"/>
  <c r="W69" i="1"/>
  <c r="V69" i="1"/>
  <c r="S69" i="1"/>
  <c r="R69" i="1"/>
  <c r="N69" i="1"/>
  <c r="M69" i="1"/>
  <c r="L69" i="1"/>
  <c r="J69" i="1"/>
  <c r="I69" i="1"/>
  <c r="H69" i="1"/>
  <c r="G69" i="1"/>
  <c r="E67" i="1"/>
  <c r="E66" i="1"/>
  <c r="K65" i="1"/>
  <c r="E65" i="1" s="1"/>
  <c r="K64" i="1"/>
  <c r="K63" i="1" s="1"/>
  <c r="W63" i="1"/>
  <c r="V63" i="1"/>
  <c r="U63" i="1"/>
  <c r="T63" i="1"/>
  <c r="S63" i="1"/>
  <c r="R63" i="1"/>
  <c r="O63" i="1"/>
  <c r="N63" i="1"/>
  <c r="M63" i="1"/>
  <c r="L63" i="1"/>
  <c r="J63" i="1"/>
  <c r="I63" i="1"/>
  <c r="H63" i="1"/>
  <c r="G63" i="1"/>
  <c r="O57" i="1"/>
  <c r="K59" i="1"/>
  <c r="K58" i="1"/>
  <c r="K51" i="1"/>
  <c r="K52" i="1"/>
  <c r="K50" i="1"/>
  <c r="K45" i="1"/>
  <c r="K49" i="1"/>
  <c r="K41" i="1"/>
  <c r="E41" i="1" s="1"/>
  <c r="K42" i="1"/>
  <c r="E42" i="1" s="1"/>
  <c r="K40" i="1"/>
  <c r="E40" i="1" s="1"/>
  <c r="F39" i="1"/>
  <c r="G39" i="1"/>
  <c r="H39" i="1"/>
  <c r="I39" i="1"/>
  <c r="J39" i="1"/>
  <c r="L39" i="1"/>
  <c r="M39" i="1"/>
  <c r="N39" i="1"/>
  <c r="O39" i="1"/>
  <c r="P39" i="1"/>
  <c r="Q39" i="1"/>
  <c r="R39" i="1"/>
  <c r="S39" i="1"/>
  <c r="T39" i="1"/>
  <c r="U39" i="1"/>
  <c r="V39" i="1"/>
  <c r="W39" i="1"/>
  <c r="K32" i="1"/>
  <c r="K33" i="1"/>
  <c r="K34" i="1"/>
  <c r="K35" i="1"/>
  <c r="K36" i="1"/>
  <c r="K37" i="1"/>
  <c r="K31" i="1"/>
  <c r="E69" i="1" l="1"/>
  <c r="K69" i="1"/>
  <c r="E64" i="1"/>
  <c r="E63" i="1" s="1"/>
  <c r="K39" i="1"/>
  <c r="E39" i="1"/>
  <c r="K74" i="7" l="1"/>
  <c r="K30" i="7"/>
  <c r="E56" i="7"/>
  <c r="F56" i="7"/>
  <c r="V74" i="1"/>
  <c r="S44" i="1"/>
  <c r="T44" i="1"/>
  <c r="U44" i="1"/>
  <c r="V44" i="1"/>
  <c r="W44" i="1"/>
  <c r="R44" i="1"/>
  <c r="K46" i="1" l="1"/>
  <c r="K47" i="1"/>
  <c r="K48" i="1"/>
  <c r="K53" i="1"/>
  <c r="E37" i="1"/>
  <c r="E20" i="1" l="1"/>
  <c r="J80" i="7"/>
  <c r="L80" i="7"/>
  <c r="K80" i="7"/>
  <c r="I74" i="7"/>
  <c r="J74" i="7"/>
  <c r="H74" i="7"/>
  <c r="E87" i="6"/>
  <c r="N74" i="1" l="1"/>
  <c r="S74" i="1"/>
  <c r="T74" i="1"/>
  <c r="U74" i="1"/>
  <c r="U56" i="1" s="1"/>
  <c r="E81" i="1"/>
  <c r="N80" i="1"/>
  <c r="U80" i="1"/>
  <c r="V80" i="1"/>
  <c r="V56" i="1" s="1"/>
  <c r="W80" i="1"/>
  <c r="W56" i="1" s="1"/>
  <c r="E76" i="1"/>
  <c r="N57" i="1" l="1"/>
  <c r="N56" i="1" s="1"/>
  <c r="G30" i="7" l="1"/>
  <c r="F10" i="7"/>
  <c r="F89" i="7" s="1"/>
  <c r="I80" i="7"/>
  <c r="H80" i="7"/>
  <c r="K57" i="7"/>
  <c r="K56" i="7" s="1"/>
  <c r="L57" i="7"/>
  <c r="L56" i="7" s="1"/>
  <c r="H57" i="7"/>
  <c r="J57" i="7"/>
  <c r="J56" i="7" s="1"/>
  <c r="I57" i="7"/>
  <c r="I56" i="7" s="1"/>
  <c r="L44" i="7"/>
  <c r="H30" i="7"/>
  <c r="I30" i="7"/>
  <c r="J30" i="7"/>
  <c r="L30" i="7"/>
  <c r="E10" i="7"/>
  <c r="E89" i="7" s="1"/>
  <c r="F87" i="6"/>
  <c r="X94" i="1"/>
  <c r="X95" i="1"/>
  <c r="X96" i="1"/>
  <c r="J90" i="1"/>
  <c r="T80" i="1"/>
  <c r="T56" i="1" s="1"/>
  <c r="W30" i="1"/>
  <c r="V30" i="1"/>
  <c r="U30" i="1"/>
  <c r="T30" i="1"/>
  <c r="S30" i="1"/>
  <c r="R30" i="1"/>
  <c r="M30" i="1"/>
  <c r="N30" i="1"/>
  <c r="E83" i="1"/>
  <c r="E82" i="1"/>
  <c r="E78" i="1"/>
  <c r="E77" i="1"/>
  <c r="E61" i="1"/>
  <c r="E60" i="1"/>
  <c r="E59" i="1"/>
  <c r="E58" i="1"/>
  <c r="J57" i="1"/>
  <c r="M44" i="1"/>
  <c r="K57" i="1"/>
  <c r="L57" i="1"/>
  <c r="M57" i="1"/>
  <c r="E46" i="1"/>
  <c r="E47" i="1"/>
  <c r="E48" i="1"/>
  <c r="E49" i="1"/>
  <c r="E50" i="1"/>
  <c r="E51" i="1"/>
  <c r="E52" i="1"/>
  <c r="E53" i="1"/>
  <c r="E45" i="1"/>
  <c r="E32" i="1"/>
  <c r="E33" i="1"/>
  <c r="E34" i="1"/>
  <c r="E35" i="1"/>
  <c r="E36" i="1"/>
  <c r="E31" i="1"/>
  <c r="E27" i="1"/>
  <c r="E26" i="1"/>
  <c r="E13" i="1"/>
  <c r="E14" i="1"/>
  <c r="E15" i="1"/>
  <c r="E16" i="1"/>
  <c r="E17" i="1"/>
  <c r="E18" i="1"/>
  <c r="E19" i="1"/>
  <c r="E21" i="1"/>
  <c r="E22" i="1"/>
  <c r="E23" i="1"/>
  <c r="E24" i="1"/>
  <c r="E12" i="1"/>
  <c r="H56" i="7" l="1"/>
  <c r="E80" i="1"/>
  <c r="D10" i="7"/>
  <c r="D30" i="7"/>
  <c r="G80" i="7"/>
  <c r="D80" i="7"/>
  <c r="G74" i="7"/>
  <c r="D74" i="7"/>
  <c r="D56" i="7" s="1"/>
  <c r="G57" i="7"/>
  <c r="K44" i="7"/>
  <c r="J44" i="7"/>
  <c r="H44" i="7"/>
  <c r="G44" i="7"/>
  <c r="D44" i="7"/>
  <c r="M80" i="6"/>
  <c r="L80" i="6"/>
  <c r="K80" i="6"/>
  <c r="J80" i="6"/>
  <c r="I80" i="6"/>
  <c r="N74" i="6"/>
  <c r="N56" i="6" s="1"/>
  <c r="M74" i="6"/>
  <c r="K74" i="6"/>
  <c r="J74" i="6"/>
  <c r="I74" i="6"/>
  <c r="M57" i="6"/>
  <c r="L57" i="6"/>
  <c r="L56" i="6" s="1"/>
  <c r="K57" i="6"/>
  <c r="J57" i="6"/>
  <c r="I57" i="6"/>
  <c r="N44" i="6"/>
  <c r="N39" i="6" s="1"/>
  <c r="M44" i="6"/>
  <c r="M39" i="6" s="1"/>
  <c r="L44" i="6"/>
  <c r="L39" i="6" s="1"/>
  <c r="J44" i="6"/>
  <c r="J39" i="6" s="1"/>
  <c r="I44" i="6"/>
  <c r="I39" i="6" s="1"/>
  <c r="N30" i="6"/>
  <c r="M30" i="6"/>
  <c r="L30" i="6"/>
  <c r="K30" i="6"/>
  <c r="J30" i="6"/>
  <c r="I30" i="6"/>
  <c r="H11" i="6"/>
  <c r="G11" i="6"/>
  <c r="H16" i="5"/>
  <c r="G16" i="5"/>
  <c r="P11" i="3"/>
  <c r="G56" i="7" l="1"/>
  <c r="G55" i="7" s="1"/>
  <c r="G89" i="7" s="1"/>
  <c r="D55" i="7"/>
  <c r="D89" i="7" s="1"/>
  <c r="K55" i="7"/>
  <c r="K89" i="7" s="1"/>
  <c r="J55" i="7"/>
  <c r="J89" i="7" s="1"/>
  <c r="I56" i="6"/>
  <c r="I55" i="6" s="1"/>
  <c r="K56" i="6"/>
  <c r="K55" i="6" s="1"/>
  <c r="M56" i="6"/>
  <c r="M55" i="6" s="1"/>
  <c r="J56" i="6"/>
  <c r="J55" i="6" s="1"/>
  <c r="L55" i="7"/>
  <c r="L89" i="7" s="1"/>
  <c r="H55" i="7"/>
  <c r="H89" i="7" s="1"/>
  <c r="I55" i="7"/>
  <c r="I89" i="7" s="1"/>
  <c r="N55" i="6"/>
  <c r="L55" i="6"/>
  <c r="F92" i="1" l="1"/>
  <c r="I80" i="1"/>
  <c r="K80" i="1"/>
  <c r="S80" i="1"/>
  <c r="S56" i="1" s="1"/>
  <c r="R80" i="1"/>
  <c r="O80" i="1"/>
  <c r="M80" i="1"/>
  <c r="L80" i="1"/>
  <c r="J80" i="1"/>
  <c r="H80" i="1"/>
  <c r="G80" i="1"/>
  <c r="K74" i="1"/>
  <c r="K56" i="1" s="1"/>
  <c r="R74" i="1"/>
  <c r="R56" i="1" s="1"/>
  <c r="O74" i="1"/>
  <c r="O56" i="1" s="1"/>
  <c r="M74" i="1"/>
  <c r="M56" i="1" s="1"/>
  <c r="L74" i="1"/>
  <c r="L56" i="1" s="1"/>
  <c r="J74" i="1"/>
  <c r="J56" i="1" s="1"/>
  <c r="I74" i="1"/>
  <c r="H74" i="1"/>
  <c r="G74" i="1"/>
  <c r="H57" i="1"/>
  <c r="G57" i="1"/>
  <c r="K44" i="1"/>
  <c r="O44" i="1"/>
  <c r="N44" i="1"/>
  <c r="L44" i="1"/>
  <c r="J44" i="1"/>
  <c r="I44" i="1"/>
  <c r="H44" i="1"/>
  <c r="G44" i="1"/>
  <c r="F44" i="1"/>
  <c r="O30" i="1"/>
  <c r="L30" i="1"/>
  <c r="J30" i="1"/>
  <c r="I30" i="1"/>
  <c r="H30" i="1"/>
  <c r="G30" i="1"/>
  <c r="F30" i="1"/>
  <c r="K28" i="1"/>
  <c r="E28" i="1" s="1"/>
  <c r="Q25" i="1"/>
  <c r="P25" i="1"/>
  <c r="O25" i="1"/>
  <c r="O10" i="1" s="1"/>
  <c r="N25" i="1"/>
  <c r="M25" i="1"/>
  <c r="L25" i="1"/>
  <c r="J25" i="1"/>
  <c r="I25" i="1"/>
  <c r="H25" i="1"/>
  <c r="H10" i="1" s="1"/>
  <c r="G25" i="1"/>
  <c r="F25" i="1"/>
  <c r="F10" i="1" s="1"/>
  <c r="Q11" i="1"/>
  <c r="P11" i="1"/>
  <c r="O11" i="1"/>
  <c r="N11" i="1"/>
  <c r="M11" i="1"/>
  <c r="L11" i="1"/>
  <c r="J11" i="1"/>
  <c r="I11" i="1"/>
  <c r="G11" i="1"/>
  <c r="H56" i="1" l="1"/>
  <c r="H55" i="1" s="1"/>
  <c r="J55" i="1"/>
  <c r="J92" i="1" s="1"/>
  <c r="O55" i="1"/>
  <c r="O90" i="1" s="1"/>
  <c r="O92" i="1" s="1"/>
  <c r="K55" i="1"/>
  <c r="R55" i="1"/>
  <c r="R90" i="1" s="1"/>
  <c r="L55" i="1"/>
  <c r="M55" i="1"/>
  <c r="M10" i="1"/>
  <c r="M90" i="1" s="1"/>
  <c r="Q10" i="1"/>
  <c r="Q90" i="1" s="1"/>
  <c r="Q93" i="1" s="1"/>
  <c r="S55" i="1"/>
  <c r="J10" i="1"/>
  <c r="K25" i="1"/>
  <c r="U55" i="1"/>
  <c r="T55" i="1"/>
  <c r="T90" i="1" s="1"/>
  <c r="V55" i="1"/>
  <c r="V90" i="1" s="1"/>
  <c r="V93" i="1" s="1"/>
  <c r="N55" i="1"/>
  <c r="L10" i="1"/>
  <c r="E25" i="1"/>
  <c r="G10" i="1"/>
  <c r="N10" i="1"/>
  <c r="N90" i="1" s="1"/>
  <c r="I57" i="1"/>
  <c r="I56" i="1" s="1"/>
  <c r="W55" i="1"/>
  <c r="W90" i="1" s="1"/>
  <c r="K11" i="1"/>
  <c r="P10" i="1"/>
  <c r="P90" i="1" s="1"/>
  <c r="E74" i="1"/>
  <c r="E57" i="1"/>
  <c r="E56" i="1" s="1"/>
  <c r="E30" i="1"/>
  <c r="E44" i="1"/>
  <c r="K30" i="1"/>
  <c r="E11" i="1"/>
  <c r="S90" i="1" l="1"/>
  <c r="S93" i="1" s="1"/>
  <c r="L90" i="1"/>
  <c r="U92" i="1"/>
  <c r="U90" i="1"/>
  <c r="W93" i="1"/>
  <c r="W92" i="1"/>
  <c r="E55" i="1"/>
  <c r="N92" i="1"/>
  <c r="H87" i="1"/>
  <c r="H90" i="1" s="1"/>
  <c r="H92" i="1" s="1"/>
  <c r="I55" i="1"/>
  <c r="I90" i="1" s="1"/>
  <c r="I92" i="1" s="1"/>
  <c r="P92" i="1"/>
  <c r="P93" i="1"/>
  <c r="U93" i="1"/>
  <c r="T92" i="1"/>
  <c r="T93" i="1"/>
  <c r="R92" i="1"/>
  <c r="R93" i="1"/>
  <c r="M92" i="1"/>
  <c r="K10" i="1"/>
  <c r="Q92" i="1"/>
  <c r="E10" i="1"/>
  <c r="E90" i="1" s="1"/>
  <c r="G92" i="1"/>
  <c r="L92" i="1"/>
  <c r="V92" i="1"/>
  <c r="S92" i="1"/>
  <c r="K90" i="1" l="1"/>
  <c r="K92" i="1" s="1"/>
  <c r="X93" i="1"/>
  <c r="X101" i="1" s="1"/>
  <c r="E92" i="1"/>
</calcChain>
</file>

<file path=xl/sharedStrings.xml><?xml version="1.0" encoding="utf-8"?>
<sst xmlns="http://schemas.openxmlformats.org/spreadsheetml/2006/main" count="1179" uniqueCount="394">
  <si>
    <t>Индекс</t>
  </si>
  <si>
    <t>Наименование циклов, учебных предметов, курсов, дисциплин (модулей), практик</t>
  </si>
  <si>
    <t>Формы промежуточной аттестации</t>
  </si>
  <si>
    <t>Общий объём образовательной программы (ак.ч.)</t>
  </si>
  <si>
    <t>Государственная итоговая аттестация (ак.ч.)</t>
  </si>
  <si>
    <t>Промежуточная аттестация в форме экзамена (ак.ч.)</t>
  </si>
  <si>
    <t>Объём образовательной программы  по видам учебной деятельности обучающихся (ак.ч.)</t>
  </si>
  <si>
    <t xml:space="preserve">Экзамены  по предметам, курсам, дисциплинам </t>
  </si>
  <si>
    <t xml:space="preserve">Экзамены по модулям </t>
  </si>
  <si>
    <t>Объём практики в форме практической подготовки</t>
  </si>
  <si>
    <t>Объём самостоятельной работы</t>
  </si>
  <si>
    <t>Объём учебных занятий</t>
  </si>
  <si>
    <t>в том числе:</t>
  </si>
  <si>
    <t>Курсовая работа (проект) (ак.ч.)</t>
  </si>
  <si>
    <t>1 курс</t>
  </si>
  <si>
    <t>2 курс</t>
  </si>
  <si>
    <t>3 курс</t>
  </si>
  <si>
    <t>4 курс</t>
  </si>
  <si>
    <t>в форме практической подготовки</t>
  </si>
  <si>
    <t>уроков, консультаций, лекций, семинаров</t>
  </si>
  <si>
    <t>лабораторных и практических занятий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</si>
  <si>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</si>
  <si>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</si>
  <si>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</si>
  <si>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</si>
  <si>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</si>
  <si>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</si>
  <si>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7 семестр</t>
  </si>
  <si>
    <t>8 семестр</t>
  </si>
  <si>
    <t>ОУП.00</t>
  </si>
  <si>
    <t>Общеобразовательный цикл</t>
  </si>
  <si>
    <t>Общеобразовательные учебные предметы (базовый уровень)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</si>
  <si>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</si>
  <si>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</si>
  <si>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</si>
  <si>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</si>
  <si>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</si>
  <si>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</si>
  <si>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</si>
  <si>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</si>
  <si>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ОУП.09</t>
  </si>
  <si>
    <t>ОУП.10</t>
  </si>
  <si>
    <t>ОУП.11</t>
  </si>
  <si>
    <t>ОУП.12</t>
  </si>
  <si>
    <t>ОУП.13</t>
  </si>
  <si>
    <t>Общеобразовательные учебные предметы (углубленный уровень)</t>
  </si>
  <si>
    <t>ОУП.14</t>
  </si>
  <si>
    <t>ОУП.15</t>
  </si>
  <si>
    <r>
      <t xml:space="preserve">Индивидуальный проект </t>
    </r>
    <r>
      <rPr>
        <i/>
        <sz val="14"/>
        <rFont val="Times New Roman"/>
        <family val="1"/>
        <charset val="204"/>
      </rPr>
      <t>(предметом не является)</t>
    </r>
  </si>
  <si>
    <t>Промежуточная аттестация по циклу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</si>
  <si>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</si>
  <si>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</si>
  <si>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</si>
  <si>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</si>
  <si>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</si>
  <si>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</si>
  <si>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</si>
  <si>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П.00</t>
  </si>
  <si>
    <t>Профессиональный цикл</t>
  </si>
  <si>
    <t>ПМ.00</t>
  </si>
  <si>
    <t>Профессиональные модули</t>
  </si>
  <si>
    <t>ПМ.01</t>
  </si>
  <si>
    <t>МДК.01.01</t>
  </si>
  <si>
    <t>УП.01.</t>
  </si>
  <si>
    <t>Учебная практика</t>
  </si>
  <si>
    <t>ПП.01.</t>
  </si>
  <si>
    <t>Производственная практика</t>
  </si>
  <si>
    <t>Промежуточная аттестация по модулю</t>
  </si>
  <si>
    <t>ПМ.02</t>
  </si>
  <si>
    <t>МДК.02.01</t>
  </si>
  <si>
    <t>УП.02.</t>
  </si>
  <si>
    <t>ПП.02.</t>
  </si>
  <si>
    <t>ПМ.03</t>
  </si>
  <si>
    <t>МДК.03.01</t>
  </si>
  <si>
    <t>УП.03.</t>
  </si>
  <si>
    <t>ПП.03.</t>
  </si>
  <si>
    <t>МДК.04.01</t>
  </si>
  <si>
    <t>УП. 04</t>
  </si>
  <si>
    <t>ПП. 04</t>
  </si>
  <si>
    <t>ПДП.00</t>
  </si>
  <si>
    <r>
      <t xml:space="preserve">Производственная практика по профилю специальности </t>
    </r>
    <r>
      <rPr>
        <i/>
        <sz val="14"/>
        <color rgb="FF000000"/>
        <rFont val="Times New Roman"/>
        <family val="1"/>
        <charset val="204"/>
      </rPr>
      <t>(преддипломная)</t>
    </r>
  </si>
  <si>
    <r>
      <t>Промежуточная аттестация,</t>
    </r>
    <r>
      <rPr>
        <sz val="14"/>
        <color rgb="FF000000"/>
        <rFont val="Times New Roman"/>
        <family val="1"/>
        <charset val="204"/>
      </rPr>
      <t xml:space="preserve"> всего ак.ч.</t>
    </r>
  </si>
  <si>
    <r>
      <t xml:space="preserve">Практика, </t>
    </r>
    <r>
      <rPr>
        <sz val="14"/>
        <color rgb="FF000000"/>
        <rFont val="Times New Roman"/>
        <family val="1"/>
        <charset val="204"/>
      </rPr>
      <t>всего ак.ч.</t>
    </r>
  </si>
  <si>
    <r>
      <t xml:space="preserve">Самостоятельная работа, </t>
    </r>
    <r>
      <rPr>
        <sz val="14"/>
        <color rgb="FF000000"/>
        <rFont val="Times New Roman"/>
        <family val="1"/>
        <charset val="204"/>
      </rPr>
      <t>всего ак.ч.</t>
    </r>
  </si>
  <si>
    <t>ИТОГО:</t>
  </si>
  <si>
    <t>ГИА.00</t>
  </si>
  <si>
    <t>Государственная итоговая аттестация</t>
  </si>
  <si>
    <t>ВСЕГО:</t>
  </si>
  <si>
    <t>Всего в семестре</t>
  </si>
  <si>
    <t>объём учебных занятий и объём сам.работы, в т.ч. с целью выполнения инд.проекта</t>
  </si>
  <si>
    <t>учебная практика</t>
  </si>
  <si>
    <t>производственная практика</t>
  </si>
  <si>
    <t>производственная практика по профилю специальности (преддипломная)</t>
  </si>
  <si>
    <t>Производственная практика по профилю специальности (преддипломная)</t>
  </si>
  <si>
    <t>экзамены (в том числе экзамены по модулю)</t>
  </si>
  <si>
    <t>дифференцированные зачеты</t>
  </si>
  <si>
    <t>зачёты</t>
  </si>
  <si>
    <t>Условные обозначения:</t>
  </si>
  <si>
    <t>зачёт</t>
  </si>
  <si>
    <t>дифференцированный зачёт</t>
  </si>
  <si>
    <t>экзамен</t>
  </si>
  <si>
    <t xml:space="preserve"> </t>
  </si>
  <si>
    <r>
      <t xml:space="preserve">Распределение объёма учебных занятий </t>
    </r>
    <r>
      <rPr>
        <i/>
        <sz val="14"/>
        <rFont val="Times New Roman"/>
        <family val="1"/>
        <charset val="204"/>
      </rPr>
      <t xml:space="preserve">(по курсам и полугодиям), </t>
    </r>
    <r>
      <rPr>
        <sz val="14"/>
        <rFont val="Times New Roman"/>
        <family val="1"/>
        <charset val="204"/>
      </rPr>
      <t>ак.ч.</t>
    </r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</si>
  <si>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</si>
  <si>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</si>
  <si>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</si>
  <si>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</si>
  <si>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</si>
  <si>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</si>
  <si>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</si>
  <si>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</si>
  <si>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</si>
  <si>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</si>
  <si>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</si>
  <si>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</si>
  <si>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</si>
  <si>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</si>
  <si>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</si>
  <si>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</si>
  <si>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</si>
  <si>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</si>
  <si>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</si>
  <si>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</si>
  <si>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</si>
  <si>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</si>
  <si>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</si>
  <si>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</si>
  <si>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</si>
  <si>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</si>
  <si>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</si>
  <si>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</si>
  <si>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</si>
  <si>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</si>
  <si>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</si>
  <si>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</si>
  <si>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</si>
  <si>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</si>
  <si>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</si>
  <si>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</si>
  <si>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</si>
  <si>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</si>
  <si>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</si>
  <si>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</si>
  <si>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</si>
  <si>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</si>
  <si>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</si>
  <si>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</si>
  <si>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</si>
  <si>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</si>
  <si>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</si>
  <si>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</si>
  <si>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</si>
  <si>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</si>
  <si>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=</t>
  </si>
  <si>
    <t>2</t>
  </si>
  <si>
    <t>3</t>
  </si>
  <si>
    <t>У</t>
  </si>
  <si>
    <t>П</t>
  </si>
  <si>
    <t>4</t>
  </si>
  <si>
    <t>Х</t>
  </si>
  <si>
    <t>III</t>
  </si>
  <si>
    <t>*</t>
  </si>
  <si>
    <t>-</t>
  </si>
  <si>
    <t>учебные занятия</t>
  </si>
  <si>
    <t>::</t>
  </si>
  <si>
    <t>промежуточная аттестация</t>
  </si>
  <si>
    <t>каникулы</t>
  </si>
  <si>
    <t>в форме экзамена</t>
  </si>
  <si>
    <t>обучение не предусмотрено</t>
  </si>
  <si>
    <r>
      <t xml:space="preserve">3. Сводные данные по бюджету времени </t>
    </r>
    <r>
      <rPr>
        <i/>
        <sz val="14"/>
        <color rgb="FF000000"/>
        <rFont val="Times New Roman"/>
        <family val="1"/>
        <charset val="204"/>
      </rPr>
      <t>(в академических часах и неделях)</t>
    </r>
  </si>
  <si>
    <t>Курсы</t>
  </si>
  <si>
    <r>
      <t xml:space="preserve">Обучение по учебным предметам, курсам, дисциплинам (модулям), практикам                                                  </t>
    </r>
    <r>
      <rPr>
        <i/>
        <sz val="14"/>
        <rFont val="Times New Roman"/>
        <family val="1"/>
        <charset val="204"/>
      </rPr>
      <t>(в т.ч. самостоятельная работа)                                       (36 ак.ч./нед.)</t>
    </r>
  </si>
  <si>
    <r>
      <t xml:space="preserve">Учебная практика в форме практической подготовки               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</si>
  <si>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Производственная практика  в форме практической подготовки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</si>
  <si>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Производственная практика по профилю специальности (преддипломная)        </t>
    </r>
    <r>
      <rPr>
        <i/>
        <sz val="14"/>
        <rFont val="Times New Roman"/>
        <family val="1"/>
        <charset val="204"/>
      </rPr>
      <t>(36 ак.ч./нед.)</t>
    </r>
  </si>
  <si>
    <t>Промежуточная аттестация</t>
  </si>
  <si>
    <r>
      <t xml:space="preserve">Государственная итоговая аттестация </t>
    </r>
    <r>
      <rPr>
        <i/>
        <sz val="14"/>
        <rFont val="Times New Roman"/>
        <family val="1"/>
        <charset val="204"/>
      </rPr>
      <t>(36 ак.ч./нед.)</t>
    </r>
  </si>
  <si>
    <t>Каникулы</t>
  </si>
  <si>
    <r>
      <t xml:space="preserve">Всего                           </t>
    </r>
    <r>
      <rPr>
        <i/>
        <sz val="14"/>
        <rFont val="Times New Roman"/>
        <family val="1"/>
        <charset val="204"/>
      </rPr>
      <t xml:space="preserve"> (по курсам)</t>
    </r>
  </si>
  <si>
    <t>ак. часов</t>
  </si>
  <si>
    <t>недель</t>
  </si>
  <si>
    <t>I курс</t>
  </si>
  <si>
    <t>II курс</t>
  </si>
  <si>
    <t>III курс</t>
  </si>
  <si>
    <t>IV курс</t>
  </si>
  <si>
    <t>Всего</t>
  </si>
  <si>
    <t>5. Комплексные формы промежуточной аттестации:</t>
  </si>
  <si>
    <t>Семестр</t>
  </si>
  <si>
    <t>Наименование                                                                                                                                          предметов, курсов, дисциплин ( модулей), практик</t>
  </si>
  <si>
    <t>Комплексная форма промежуточной аттестации</t>
  </si>
  <si>
    <t>Кдз№1</t>
  </si>
  <si>
    <t>Кдз№2</t>
  </si>
  <si>
    <t>Кдз№3</t>
  </si>
  <si>
    <t>Кдз№4</t>
  </si>
  <si>
    <t>Кдз№5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</si>
  <si>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</si>
  <si>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</si>
  <si>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</si>
  <si>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</si>
  <si>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</si>
  <si>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Эпм - экзамен по модулю</t>
  </si>
  <si>
    <t>КЭпм - комплексный экзамен по модулю</t>
  </si>
  <si>
    <t xml:space="preserve">6. Практика </t>
  </si>
  <si>
    <t>Профессиональный модуль, в рамках которого проводится практика</t>
  </si>
  <si>
    <t>Виды практики</t>
  </si>
  <si>
    <r>
      <t xml:space="preserve">Способ реализации                          </t>
    </r>
    <r>
      <rPr>
        <i/>
        <sz val="14"/>
        <color rgb="FF000000"/>
        <rFont val="Times New Roman"/>
        <family val="1"/>
        <charset val="204"/>
      </rPr>
      <t>(в несколько периодов/ рассредоточенно)</t>
    </r>
  </si>
  <si>
    <t xml:space="preserve">Семестр </t>
  </si>
  <si>
    <t>Объём практики</t>
  </si>
  <si>
    <t>ак.ч.</t>
  </si>
  <si>
    <t xml:space="preserve">Учебная </t>
  </si>
  <si>
    <t>Производственная</t>
  </si>
  <si>
    <r>
      <t xml:space="preserve">Распределение форм промежуточной аттестации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</si>
  <si>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r>
      <t xml:space="preserve">Распределение объёма самостоятельной работы обучающихся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</si>
  <si>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t xml:space="preserve">производственная (преддипломная) практика  </t>
  </si>
  <si>
    <t>Русский язык</t>
  </si>
  <si>
    <t>Литература</t>
  </si>
  <si>
    <t>Родной язык</t>
  </si>
  <si>
    <t>Родная литература</t>
  </si>
  <si>
    <t>Иностранный язык</t>
  </si>
  <si>
    <t>Математика</t>
  </si>
  <si>
    <t>Обществознание</t>
  </si>
  <si>
    <t>Информатика</t>
  </si>
  <si>
    <t>Физика</t>
  </si>
  <si>
    <t>Химия</t>
  </si>
  <si>
    <t>Биология</t>
  </si>
  <si>
    <t>История</t>
  </si>
  <si>
    <t>География</t>
  </si>
  <si>
    <t>Физическая культура</t>
  </si>
  <si>
    <t>Основы безопасности жизнедеятельности</t>
  </si>
  <si>
    <t xml:space="preserve"> -/Кдз№1</t>
  </si>
  <si>
    <t xml:space="preserve"> -/Кдз№2</t>
  </si>
  <si>
    <t xml:space="preserve"> -/ДЗ</t>
  </si>
  <si>
    <t>ДЗ/ДЗ</t>
  </si>
  <si>
    <t>ДЗ/Э</t>
  </si>
  <si>
    <t xml:space="preserve"> -/Э</t>
  </si>
  <si>
    <t>1Э/9ДЗ/2Кдз</t>
  </si>
  <si>
    <t>2Э/1ДЗ</t>
  </si>
  <si>
    <t>3Э/10ДЗ/2Кдз</t>
  </si>
  <si>
    <t>Иностранный язык в профессиональной деятельности</t>
  </si>
  <si>
    <t>Безопасность жизнедеятельности</t>
  </si>
  <si>
    <t>Основы предпринимательской деятельности</t>
  </si>
  <si>
    <t>ОП.06</t>
  </si>
  <si>
    <t>ОП.07</t>
  </si>
  <si>
    <t>ОП.08</t>
  </si>
  <si>
    <t>ОП.09</t>
  </si>
  <si>
    <t>МДК.01.02</t>
  </si>
  <si>
    <t>ДЗ</t>
  </si>
  <si>
    <t>Кдз№7</t>
  </si>
  <si>
    <t>Э</t>
  </si>
  <si>
    <t>Эпм</t>
  </si>
  <si>
    <r>
      <t xml:space="preserve">Государственная итоговая аттестация </t>
    </r>
    <r>
      <rPr>
        <sz val="14"/>
        <color rgb="FF000000"/>
        <rFont val="Times New Roman"/>
        <family val="1"/>
        <charset val="204"/>
      </rPr>
      <t xml:space="preserve"> (216 ак.ч./6 нед.) проводится в форме демонстрационного экзамена и защиты дипломного проекта (работы)</t>
    </r>
  </si>
  <si>
    <t>6 нед.</t>
  </si>
  <si>
    <t>8+2Кдз</t>
  </si>
  <si>
    <t>17 нед.                                                                  ( в т.ч. теор. обучение  - 17 нед)</t>
  </si>
  <si>
    <t>24 нед.                                                                  ( в т.ч. теор. обучение - 22,5 нед., сам.раб. - 1 нед., ПА - 0,5 нед.)</t>
  </si>
  <si>
    <t>17+23,5=40,5</t>
  </si>
  <si>
    <t>612+846=1458</t>
  </si>
  <si>
    <t>0+0,5=0,5</t>
  </si>
  <si>
    <t>0+18=18</t>
  </si>
  <si>
    <t>2+9=11</t>
  </si>
  <si>
    <t>0+72=72</t>
  </si>
  <si>
    <t>0+2=2</t>
  </si>
  <si>
    <t>18+18=36</t>
  </si>
  <si>
    <t>0,5+0,5=1</t>
  </si>
  <si>
    <t>165 нед.</t>
  </si>
  <si>
    <t>0+6=6</t>
  </si>
  <si>
    <t>0+216=216</t>
  </si>
  <si>
    <t>2+0=2</t>
  </si>
  <si>
    <t>17</t>
  </si>
  <si>
    <t>23,5</t>
  </si>
  <si>
    <t>в несколько периодов</t>
  </si>
  <si>
    <t>непрерывно</t>
  </si>
  <si>
    <t>6 сем.</t>
  </si>
  <si>
    <t>8 сем.</t>
  </si>
  <si>
    <t>,</t>
  </si>
  <si>
    <t>з</t>
  </si>
  <si>
    <t>МДК.02.02</t>
  </si>
  <si>
    <t>Теоретические и методические основы процесса воспитания детей раннего и дошкольного возраста</t>
  </si>
  <si>
    <t>Кдз№8</t>
  </si>
  <si>
    <t>4 нед.</t>
  </si>
  <si>
    <t>0+4=4</t>
  </si>
  <si>
    <t>0+144=144</t>
  </si>
  <si>
    <t>Кдз№9</t>
  </si>
  <si>
    <t>Кдз№10</t>
  </si>
  <si>
    <t xml:space="preserve"> -/Кдз№1 </t>
  </si>
  <si>
    <t>з/з/з/з/ДЗ</t>
  </si>
  <si>
    <t>Экологические основы природопользования</t>
  </si>
  <si>
    <t>Информационные технологии в профессиональной деятельности</t>
  </si>
  <si>
    <t>Инженерная графика</t>
  </si>
  <si>
    <t>Техническая механика</t>
  </si>
  <si>
    <t>2,5 нед.</t>
  </si>
  <si>
    <t>6-7 сем.</t>
  </si>
  <si>
    <t>Общий гуманитарный и социально-экономический цикл</t>
  </si>
  <si>
    <t>ОГСЭ.00</t>
  </si>
  <si>
    <t>ОГСЭ.01</t>
  </si>
  <si>
    <t>Основы философии</t>
  </si>
  <si>
    <t>ОГСЭ.02</t>
  </si>
  <si>
    <t>ОГСЭ.03</t>
  </si>
  <si>
    <t>ОГСЭ.04</t>
  </si>
  <si>
    <t>ОГСЭ.05</t>
  </si>
  <si>
    <t>Психология общения</t>
  </si>
  <si>
    <t>ОГСЭ.06</t>
  </si>
  <si>
    <t>ОГСЭ.07</t>
  </si>
  <si>
    <r>
      <t xml:space="preserve">Основы финансовой грамотности/ </t>
    </r>
    <r>
      <rPr>
        <i/>
        <sz val="14"/>
        <color rgb="FF000000"/>
        <rFont val="Times New Roman"/>
        <family val="1"/>
        <charset val="204"/>
      </rPr>
      <t>Коммуникативный практикум</t>
    </r>
  </si>
  <si>
    <t>ЕН.00</t>
  </si>
  <si>
    <t xml:space="preserve">Математический и общий естественнонаучный цикл </t>
  </si>
  <si>
    <t>ЕН.01</t>
  </si>
  <si>
    <t>ЕН.02</t>
  </si>
  <si>
    <t>ЕН.03</t>
  </si>
  <si>
    <t>-/ДЗ</t>
  </si>
  <si>
    <t>3ДЗ</t>
  </si>
  <si>
    <t>-/-/-/-/ДЗ</t>
  </si>
  <si>
    <t>7ДЗ/4з</t>
  </si>
  <si>
    <t>Основы электротехники</t>
  </si>
  <si>
    <t>Основы геодезии</t>
  </si>
  <si>
    <t>Общие сведения об инженерных сетях территорий и зданий</t>
  </si>
  <si>
    <t>Экономика отрасли</t>
  </si>
  <si>
    <t>-/Э</t>
  </si>
  <si>
    <t>6ДЗ/3Э</t>
  </si>
  <si>
    <t>Участие в проектировании зданий и сооружений</t>
  </si>
  <si>
    <t>Проектирование зданий и сооружений</t>
  </si>
  <si>
    <t>Проект производства работ</t>
  </si>
  <si>
    <t>ДЗ/-/ДЗ</t>
  </si>
  <si>
    <t>1Эпм/5ДЗ</t>
  </si>
  <si>
    <t>Выполнение технологических процессов на объекте капитального строительства</t>
  </si>
  <si>
    <t xml:space="preserve">Организация технологических процессов на объекте капитального строительства </t>
  </si>
  <si>
    <t>Учет и контроль технологических процессов</t>
  </si>
  <si>
    <t>1Эпм/2Кдз</t>
  </si>
  <si>
    <t>Организация деятельности структурных подразделений при выполнении строительно-монтажных, в том числе отделочных работ, эксплуатации, ремонте и реконструкции зданий и сооружений</t>
  </si>
  <si>
    <t>Управление деятельностью структурных подразделений при выполнении строительно-монтажных, в том числе отделочных работ, эксплуатации, ремонте и реконструкции зданий и сооружений</t>
  </si>
  <si>
    <t>1Эпм/1ДЗ/1Кдз</t>
  </si>
  <si>
    <t>ПМ.04</t>
  </si>
  <si>
    <t>Организация видов работ при эксплуатации и реконструкции строительных объектов</t>
  </si>
  <si>
    <t>Эксплуатация зданий</t>
  </si>
  <si>
    <t>МДК.04.02</t>
  </si>
  <si>
    <t xml:space="preserve">Реконструкция зданий </t>
  </si>
  <si>
    <t>УП.04</t>
  </si>
  <si>
    <t>ПП.04</t>
  </si>
  <si>
    <t>УП.04.</t>
  </si>
  <si>
    <t>ПП.04.</t>
  </si>
  <si>
    <t>1Эпм/1Э/1ДЗ/1Кдз</t>
  </si>
  <si>
    <t>ПМ.05</t>
  </si>
  <si>
    <t>МДК.05.01</t>
  </si>
  <si>
    <t>Выполнение работ по профессии: 12680, Каменщик</t>
  </si>
  <si>
    <t>УП.05.</t>
  </si>
  <si>
    <t>ПП.05.</t>
  </si>
  <si>
    <t>1Эпм/3ДЗ</t>
  </si>
  <si>
    <t>132,5 нед.</t>
  </si>
  <si>
    <t>10 нед.</t>
  </si>
  <si>
    <t>17 нед.                                                                  ( в т.ч. теор.обучение - 17 нед.)</t>
  </si>
  <si>
    <t>24,5 нед.                                                                  ( в т.ч. теор.обучение - 22 нед., 2УП, 0,5ПА)</t>
  </si>
  <si>
    <t>24,5 нед.                                                                  ( в т.ч. теор.обучение - 14 нед., 5УП, 5ПП, 0,5ПА)</t>
  </si>
  <si>
    <t>17 нед.                                                                  ( в т.ч. теор.обучение - 12,5 нед., 1УП, 3ПП, 0,5ПА)</t>
  </si>
  <si>
    <t>24 нед.                                                                  ( в т.ч. теор.обучение - 9,5 нед., 2УП, 2ПП, 0,5ПА, 4ПДП, 6ГИА)</t>
  </si>
  <si>
    <t>2Эпм</t>
  </si>
  <si>
    <t>2+2Кдз</t>
  </si>
  <si>
    <t>1+1Эпм</t>
  </si>
  <si>
    <t>5+2Кдз</t>
  </si>
  <si>
    <t>5Эпм/1Э/11ДЗ/4Кдз</t>
  </si>
  <si>
    <t>5Эпм/1Э/10ДЗ/4Кдз</t>
  </si>
  <si>
    <t>4. План учебного процесса_08.02.01_ОО_3 г. 10 мес.</t>
  </si>
  <si>
    <t>-/-/Кдз№3</t>
  </si>
  <si>
    <t>Кдз№6</t>
  </si>
  <si>
    <t>22</t>
  </si>
  <si>
    <t>8,5</t>
  </si>
  <si>
    <t>: :</t>
  </si>
  <si>
    <t>14</t>
  </si>
  <si>
    <t>12,5</t>
  </si>
  <si>
    <t>9,5</t>
  </si>
  <si>
    <t>612+792=1404</t>
  </si>
  <si>
    <t>17+22=39</t>
  </si>
  <si>
    <t>2+8,5=10,5</t>
  </si>
  <si>
    <t>17+14=31</t>
  </si>
  <si>
    <t>0+180=180</t>
  </si>
  <si>
    <t>0+5=5</t>
  </si>
  <si>
    <t>450+342=792</t>
  </si>
  <si>
    <t>12,5+9,5=22</t>
  </si>
  <si>
    <t>36+72=108</t>
  </si>
  <si>
    <t>1+2=3</t>
  </si>
  <si>
    <t>108+72=180</t>
  </si>
  <si>
    <t>3+2=5</t>
  </si>
  <si>
    <t>612+504=1116</t>
  </si>
  <si>
    <t>УП.02</t>
  </si>
  <si>
    <t>ПП.02</t>
  </si>
  <si>
    <t>УП.03</t>
  </si>
  <si>
    <t>ПП.03</t>
  </si>
  <si>
    <t>4,6 сем.</t>
  </si>
  <si>
    <t>7 сем.</t>
  </si>
  <si>
    <t>7. График промежуточной аттестации_08.02.01_ОО_3 г. 10 мес.</t>
  </si>
  <si>
    <t>8. График самостоятельной работы обучающихся_08.02.01_ОО_3 г. 10 мес.</t>
  </si>
  <si>
    <t>36</t>
  </si>
  <si>
    <t>Освоение одной или нескольких профессий рабочих, должностей служащих: 12680, Каменщик</t>
  </si>
  <si>
    <r>
      <t xml:space="preserve">Чеченская традиционная культура и этика/ </t>
    </r>
    <r>
      <rPr>
        <i/>
        <sz val="14"/>
        <color rgb="FF000000"/>
        <rFont val="Times New Roman"/>
        <family val="1"/>
        <charset val="204"/>
      </rPr>
      <t>Социальная адаптация и основы социально-правовых знаний</t>
    </r>
  </si>
  <si>
    <t>5Эпм/7Э/37ДЗ/6Кдз/4з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</si>
</sst>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₽&quot;_-;\-* #,##0.00\ &quot;₽&quot;_-;_-* &quot;-&quot;??\ &quot;₽&quot;_-;_-@_-"/>
    <numFmt numFmtId="165" formatCode="0.0"/>
  </numFmts>
  <fonts count="28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000000"/>
      <name val="Calibri"/>
      <family val="2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9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/>
      <top style="medium">
        <color indexed="64"/>
      </top>
      <bottom/>
      <diagonal/>
    </border>
    <border>
      <left/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/>
      <top/>
      <bottom style="medium">
        <color indexed="64"/>
      </bottom>
      <diagonal/>
    </border>
    <border>
      <left/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</borders>
  <cellStyleXfs count="5">
    <xf numFmtId="0" fontId="0" fillId="0" borderId="0"/>
    <xf numFmtId="164" fontId="13" fillId="0" borderId="0" applyFont="0" applyFill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9" borderId="79" applyNumberFormat="0" applyAlignment="0" applyProtection="0"/>
  </cellStyleXfs>
  <cellXfs count="973">
    <xf numFmtId="0" fontId="0" fillId="0" borderId="0" xfId="0"/>
    <xf numFmtId="0" fontId="6" fillId="3" borderId="46" xfId="0" applyFont="1" applyFill="1" applyBorder="1" applyAlignment="1">
      <alignment vertical="center"/>
    </xf>
    <xf numFmtId="0" fontId="6" fillId="2" borderId="46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5" fillId="4" borderId="25" xfId="0" applyFont="1" applyFill="1" applyBorder="1" applyAlignment="1">
      <alignment vertical="center" wrapText="1"/>
    </xf>
    <xf numFmtId="49" fontId="5" fillId="4" borderId="25" xfId="0" applyNumberFormat="1" applyFont="1" applyFill="1" applyBorder="1" applyAlignment="1">
      <alignment horizontal="right" vertical="center" wrapText="1"/>
    </xf>
    <xf numFmtId="1" fontId="5" fillId="4" borderId="25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5" fillId="4" borderId="31" xfId="0" applyFont="1" applyFill="1" applyBorder="1" applyAlignment="1">
      <alignment vertical="center" wrapText="1"/>
    </xf>
    <xf numFmtId="49" fontId="5" fillId="4" borderId="31" xfId="0" applyNumberFormat="1" applyFont="1" applyFill="1" applyBorder="1" applyAlignment="1">
      <alignment horizontal="right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1" fontId="5" fillId="4" borderId="13" xfId="0" applyNumberFormat="1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vertical="center" wrapText="1"/>
    </xf>
    <xf numFmtId="49" fontId="7" fillId="4" borderId="35" xfId="0" applyNumberFormat="1" applyFont="1" applyFill="1" applyBorder="1" applyAlignment="1">
      <alignment horizontal="right" vertical="center" wrapText="1"/>
    </xf>
    <xf numFmtId="0" fontId="7" fillId="4" borderId="36" xfId="0" applyFont="1" applyFill="1" applyBorder="1" applyAlignment="1">
      <alignment horizontal="center" wrapText="1"/>
    </xf>
    <xf numFmtId="0" fontId="7" fillId="4" borderId="37" xfId="0" applyFont="1" applyFill="1" applyBorder="1" applyAlignment="1">
      <alignment horizontal="center" wrapText="1"/>
    </xf>
    <xf numFmtId="1" fontId="7" fillId="4" borderId="36" xfId="0" applyNumberFormat="1" applyFont="1" applyFill="1" applyBorder="1" applyAlignment="1">
      <alignment horizontal="center" wrapText="1"/>
    </xf>
    <xf numFmtId="0" fontId="7" fillId="4" borderId="38" xfId="0" applyFont="1" applyFill="1" applyBorder="1" applyAlignment="1">
      <alignment horizontal="center" wrapText="1"/>
    </xf>
    <xf numFmtId="0" fontId="7" fillId="4" borderId="39" xfId="0" applyFont="1" applyFill="1" applyBorder="1" applyAlignment="1">
      <alignment horizontal="center" wrapText="1"/>
    </xf>
    <xf numFmtId="0" fontId="7" fillId="4" borderId="40" xfId="0" applyFont="1" applyFill="1" applyBorder="1" applyAlignment="1">
      <alignment horizont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vertical="center" wrapText="1"/>
    </xf>
    <xf numFmtId="0" fontId="7" fillId="4" borderId="43" xfId="0" applyFont="1" applyFill="1" applyBorder="1" applyAlignment="1">
      <alignment horizontal="center" wrapText="1"/>
    </xf>
    <xf numFmtId="0" fontId="7" fillId="4" borderId="44" xfId="0" applyFont="1" applyFill="1" applyBorder="1" applyAlignment="1">
      <alignment horizontal="center" wrapText="1"/>
    </xf>
    <xf numFmtId="1" fontId="7" fillId="4" borderId="43" xfId="0" applyNumberFormat="1" applyFont="1" applyFill="1" applyBorder="1" applyAlignment="1">
      <alignment horizontal="center" wrapText="1"/>
    </xf>
    <xf numFmtId="0" fontId="7" fillId="4" borderId="45" xfId="0" applyFont="1" applyFill="1" applyBorder="1" applyAlignment="1">
      <alignment horizontal="center" wrapText="1"/>
    </xf>
    <xf numFmtId="0" fontId="7" fillId="4" borderId="46" xfId="0" applyFont="1" applyFill="1" applyBorder="1" applyAlignment="1">
      <alignment horizontal="center" wrapText="1"/>
    </xf>
    <xf numFmtId="0" fontId="7" fillId="4" borderId="47" xfId="0" applyFont="1" applyFill="1" applyBorder="1" applyAlignment="1">
      <alignment horizont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7" fillId="5" borderId="47" xfId="0" applyFont="1" applyFill="1" applyBorder="1" applyAlignment="1">
      <alignment horizontal="center" vertical="center" wrapText="1"/>
    </xf>
    <xf numFmtId="49" fontId="7" fillId="4" borderId="41" xfId="0" applyNumberFormat="1" applyFont="1" applyFill="1" applyBorder="1" applyAlignment="1">
      <alignment horizontal="right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left" vertical="center" wrapText="1"/>
    </xf>
    <xf numFmtId="49" fontId="5" fillId="4" borderId="35" xfId="0" applyNumberFormat="1" applyFont="1" applyFill="1" applyBorder="1" applyAlignment="1">
      <alignment horizontal="right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1" fontId="5" fillId="4" borderId="36" xfId="0" applyNumberFormat="1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5" borderId="43" xfId="0" applyFont="1" applyFill="1" applyBorder="1" applyAlignment="1">
      <alignment horizontal="center" vertical="center" wrapText="1"/>
    </xf>
    <xf numFmtId="0" fontId="5" fillId="5" borderId="4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5" fillId="4" borderId="41" xfId="0" applyFont="1" applyFill="1" applyBorder="1" applyAlignment="1">
      <alignment horizontal="center" wrapText="1"/>
    </xf>
    <xf numFmtId="0" fontId="5" fillId="4" borderId="43" xfId="0" applyFont="1" applyFill="1" applyBorder="1" applyAlignment="1">
      <alignment horizontal="center" wrapText="1"/>
    </xf>
    <xf numFmtId="0" fontId="5" fillId="4" borderId="44" xfId="0" applyFont="1" applyFill="1" applyBorder="1" applyAlignment="1">
      <alignment horizontal="center" wrapText="1"/>
    </xf>
    <xf numFmtId="1" fontId="5" fillId="4" borderId="43" xfId="0" applyNumberFormat="1" applyFont="1" applyFill="1" applyBorder="1" applyAlignment="1">
      <alignment horizontal="center" wrapText="1"/>
    </xf>
    <xf numFmtId="0" fontId="5" fillId="4" borderId="45" xfId="0" applyFont="1" applyFill="1" applyBorder="1" applyAlignment="1">
      <alignment horizontal="center" wrapText="1"/>
    </xf>
    <xf numFmtId="0" fontId="5" fillId="4" borderId="46" xfId="0" applyFont="1" applyFill="1" applyBorder="1" applyAlignment="1">
      <alignment horizontal="center" wrapText="1"/>
    </xf>
    <xf numFmtId="0" fontId="5" fillId="4" borderId="47" xfId="0" applyFont="1" applyFill="1" applyBorder="1" applyAlignment="1">
      <alignment horizont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49" fontId="8" fillId="4" borderId="6" xfId="0" applyNumberFormat="1" applyFont="1" applyFill="1" applyBorder="1" applyAlignment="1">
      <alignment horizontal="right" vertical="center" wrapText="1"/>
    </xf>
    <xf numFmtId="0" fontId="8" fillId="4" borderId="6" xfId="0" applyFont="1" applyFill="1" applyBorder="1" applyAlignment="1">
      <alignment horizontal="center" wrapText="1"/>
    </xf>
    <xf numFmtId="0" fontId="8" fillId="4" borderId="0" xfId="0" applyFont="1" applyFill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1" fontId="8" fillId="4" borderId="0" xfId="0" applyNumberFormat="1" applyFont="1" applyFill="1" applyAlignment="1">
      <alignment horizontal="center" wrapText="1"/>
    </xf>
    <xf numFmtId="0" fontId="8" fillId="4" borderId="48" xfId="0" applyFont="1" applyFill="1" applyBorder="1" applyAlignment="1">
      <alignment horizontal="center" wrapText="1"/>
    </xf>
    <xf numFmtId="0" fontId="8" fillId="4" borderId="21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1" fillId="4" borderId="49" xfId="0" applyFont="1" applyFill="1" applyBorder="1" applyAlignment="1">
      <alignment vertical="center"/>
    </xf>
    <xf numFmtId="0" fontId="1" fillId="4" borderId="49" xfId="0" applyFont="1" applyFill="1" applyBorder="1" applyAlignment="1">
      <alignment vertical="center" wrapText="1"/>
    </xf>
    <xf numFmtId="0" fontId="1" fillId="4" borderId="49" xfId="0" applyFont="1" applyFill="1" applyBorder="1" applyAlignment="1">
      <alignment horizontal="right" vertical="center"/>
    </xf>
    <xf numFmtId="0" fontId="1" fillId="4" borderId="49" xfId="0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51" xfId="0" applyFont="1" applyFill="1" applyBorder="1" applyAlignment="1">
      <alignment horizontal="center" vertical="center"/>
    </xf>
    <xf numFmtId="1" fontId="1" fillId="4" borderId="50" xfId="0" applyNumberFormat="1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53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0" fontId="6" fillId="4" borderId="35" xfId="0" applyFont="1" applyFill="1" applyBorder="1" applyAlignment="1">
      <alignment vertical="center"/>
    </xf>
    <xf numFmtId="0" fontId="6" fillId="4" borderId="35" xfId="0" applyFont="1" applyFill="1" applyBorder="1" applyAlignment="1">
      <alignment vertical="center" wrapText="1"/>
    </xf>
    <xf numFmtId="49" fontId="6" fillId="4" borderId="31" xfId="0" applyNumberFormat="1" applyFont="1" applyFill="1" applyBorder="1" applyAlignment="1">
      <alignment horizontal="right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1" fontId="6" fillId="4" borderId="36" xfId="0" applyNumberFormat="1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justify" vertical="center" wrapText="1"/>
    </xf>
    <xf numFmtId="0" fontId="6" fillId="4" borderId="41" xfId="0" applyFont="1" applyFill="1" applyBorder="1" applyAlignment="1">
      <alignment vertical="center"/>
    </xf>
    <xf numFmtId="0" fontId="6" fillId="4" borderId="41" xfId="0" applyFont="1" applyFill="1" applyBorder="1" applyAlignment="1">
      <alignment vertical="center" wrapText="1"/>
    </xf>
    <xf numFmtId="49" fontId="6" fillId="4" borderId="35" xfId="0" applyNumberFormat="1" applyFont="1" applyFill="1" applyBorder="1" applyAlignment="1">
      <alignment horizontal="right" vertical="center"/>
    </xf>
    <xf numFmtId="0" fontId="6" fillId="4" borderId="41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0" fontId="6" fillId="4" borderId="57" xfId="0" applyFont="1" applyFill="1" applyBorder="1" applyAlignment="1">
      <alignment horizontal="center" vertical="center"/>
    </xf>
    <xf numFmtId="1" fontId="6" fillId="4" borderId="43" xfId="0" applyNumberFormat="1" applyFont="1" applyFill="1" applyBorder="1" applyAlignment="1">
      <alignment horizontal="center" vertical="center"/>
    </xf>
    <xf numFmtId="0" fontId="6" fillId="4" borderId="46" xfId="0" applyFont="1" applyFill="1" applyBorder="1" applyAlignment="1">
      <alignment horizontal="center" vertical="center"/>
    </xf>
    <xf numFmtId="0" fontId="6" fillId="4" borderId="4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49" fontId="6" fillId="4" borderId="41" xfId="0" applyNumberFormat="1" applyFont="1" applyFill="1" applyBorder="1" applyAlignment="1">
      <alignment horizontal="right" vertical="center"/>
    </xf>
    <xf numFmtId="0" fontId="6" fillId="4" borderId="58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vertical="center" wrapText="1"/>
    </xf>
    <xf numFmtId="49" fontId="6" fillId="4" borderId="42" xfId="0" applyNumberFormat="1" applyFont="1" applyFill="1" applyBorder="1" applyAlignment="1">
      <alignment horizontal="right" vertical="center"/>
    </xf>
    <xf numFmtId="0" fontId="6" fillId="4" borderId="59" xfId="0" applyFont="1" applyFill="1" applyBorder="1" applyAlignment="1">
      <alignment horizontal="center" vertical="center"/>
    </xf>
    <xf numFmtId="0" fontId="6" fillId="4" borderId="60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1" fontId="6" fillId="4" borderId="59" xfId="0" applyNumberFormat="1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vertical="center"/>
    </xf>
    <xf numFmtId="0" fontId="9" fillId="4" borderId="42" xfId="0" applyFont="1" applyFill="1" applyBorder="1" applyAlignment="1">
      <alignment vertical="center" wrapText="1"/>
    </xf>
    <xf numFmtId="0" fontId="9" fillId="4" borderId="42" xfId="0" applyFont="1" applyFill="1" applyBorder="1" applyAlignment="1">
      <alignment horizontal="right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1" fontId="9" fillId="4" borderId="59" xfId="0" applyNumberFormat="1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66" xfId="0" applyFont="1" applyFill="1" applyBorder="1" applyAlignment="1">
      <alignment horizontal="center" vertical="center"/>
    </xf>
    <xf numFmtId="0" fontId="9" fillId="4" borderId="67" xfId="0" applyFont="1" applyFill="1" applyBorder="1" applyAlignment="1">
      <alignment horizontal="center" vertical="center"/>
    </xf>
    <xf numFmtId="0" fontId="9" fillId="4" borderId="68" xfId="0" applyFont="1" applyFill="1" applyBorder="1" applyAlignment="1">
      <alignment horizontal="center" vertical="center"/>
    </xf>
    <xf numFmtId="0" fontId="1" fillId="4" borderId="49" xfId="0" applyFont="1" applyFill="1" applyBorder="1" applyAlignment="1">
      <alignment horizontal="left" vertical="center"/>
    </xf>
    <xf numFmtId="0" fontId="1" fillId="4" borderId="49" xfId="0" applyFont="1" applyFill="1" applyBorder="1" applyAlignment="1">
      <alignment horizontal="left" vertical="center" wrapText="1"/>
    </xf>
    <xf numFmtId="1" fontId="1" fillId="4" borderId="49" xfId="0" applyNumberFormat="1" applyFont="1" applyFill="1" applyBorder="1" applyAlignment="1">
      <alignment horizontal="center" vertical="center"/>
    </xf>
    <xf numFmtId="0" fontId="1" fillId="5" borderId="52" xfId="0" applyFont="1" applyFill="1" applyBorder="1" applyAlignment="1">
      <alignment horizontal="center" vertical="center"/>
    </xf>
    <xf numFmtId="0" fontId="1" fillId="5" borderId="51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54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left" vertical="center"/>
    </xf>
    <xf numFmtId="0" fontId="6" fillId="4" borderId="69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left" vertical="center"/>
    </xf>
    <xf numFmtId="0" fontId="6" fillId="4" borderId="35" xfId="0" applyFont="1" applyFill="1" applyBorder="1" applyAlignment="1">
      <alignment horizontal="left" vertical="center" wrapText="1"/>
    </xf>
    <xf numFmtId="1" fontId="6" fillId="4" borderId="35" xfId="0" applyNumberFormat="1" applyFont="1" applyFill="1" applyBorder="1" applyAlignment="1">
      <alignment horizontal="center" vertical="center"/>
    </xf>
    <xf numFmtId="0" fontId="6" fillId="4" borderId="70" xfId="0" applyFont="1" applyFill="1" applyBorder="1" applyAlignment="1">
      <alignment horizontal="center" vertical="center"/>
    </xf>
    <xf numFmtId="0" fontId="6" fillId="4" borderId="71" xfId="0" applyFont="1" applyFill="1" applyBorder="1" applyAlignment="1">
      <alignment horizontal="center" vertical="center"/>
    </xf>
    <xf numFmtId="0" fontId="6" fillId="5" borderId="71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vertical="center"/>
    </xf>
    <xf numFmtId="0" fontId="9" fillId="5" borderId="68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vertical="center"/>
    </xf>
    <xf numFmtId="49" fontId="1" fillId="4" borderId="50" xfId="0" applyNumberFormat="1" applyFont="1" applyFill="1" applyBorder="1" applyAlignment="1">
      <alignment horizontal="right" vertical="center"/>
    </xf>
    <xf numFmtId="49" fontId="1" fillId="4" borderId="0" xfId="0" applyNumberFormat="1" applyFont="1" applyFill="1" applyAlignment="1">
      <alignment horizontal="right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5" borderId="48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left" vertical="center"/>
    </xf>
    <xf numFmtId="1" fontId="6" fillId="4" borderId="31" xfId="0" applyNumberFormat="1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1" fontId="6" fillId="4" borderId="13" xfId="0" applyNumberFormat="1" applyFont="1" applyFill="1" applyBorder="1" applyAlignment="1">
      <alignment horizontal="center" vertical="center"/>
    </xf>
    <xf numFmtId="49" fontId="6" fillId="4" borderId="43" xfId="0" applyNumberFormat="1" applyFont="1" applyFill="1" applyBorder="1" applyAlignment="1">
      <alignment horizontal="right" vertical="center"/>
    </xf>
    <xf numFmtId="0" fontId="6" fillId="4" borderId="69" xfId="0" applyFont="1" applyFill="1" applyBorder="1" applyAlignment="1">
      <alignment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vertical="center"/>
    </xf>
    <xf numFmtId="0" fontId="6" fillId="4" borderId="63" xfId="0" applyFont="1" applyFill="1" applyBorder="1" applyAlignment="1">
      <alignment vertical="center"/>
    </xf>
    <xf numFmtId="0" fontId="6" fillId="4" borderId="42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vertical="center"/>
    </xf>
    <xf numFmtId="0" fontId="6" fillId="4" borderId="60" xfId="0" applyFont="1" applyFill="1" applyBorder="1" applyAlignment="1">
      <alignment vertical="center"/>
    </xf>
    <xf numFmtId="0" fontId="9" fillId="4" borderId="64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vertical="center"/>
    </xf>
    <xf numFmtId="0" fontId="6" fillId="4" borderId="40" xfId="0" applyFont="1" applyFill="1" applyBorder="1" applyAlignment="1">
      <alignment vertical="center" wrapText="1"/>
    </xf>
    <xf numFmtId="0" fontId="6" fillId="4" borderId="47" xfId="0" applyFont="1" applyFill="1" applyBorder="1" applyAlignment="1">
      <alignment vertical="center" wrapText="1"/>
    </xf>
    <xf numFmtId="0" fontId="6" fillId="4" borderId="74" xfId="0" applyFont="1" applyFill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6" fillId="4" borderId="62" xfId="0" applyFont="1" applyFill="1" applyBorder="1" applyAlignment="1">
      <alignment vertical="center"/>
    </xf>
    <xf numFmtId="0" fontId="6" fillId="4" borderId="31" xfId="0" applyFont="1" applyFill="1" applyBorder="1" applyAlignment="1">
      <alignment vertical="center" wrapText="1"/>
    </xf>
    <xf numFmtId="0" fontId="6" fillId="5" borderId="45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vertical="center"/>
    </xf>
    <xf numFmtId="0" fontId="6" fillId="4" borderId="74" xfId="0" applyFont="1" applyFill="1" applyBorder="1" applyAlignment="1">
      <alignment vertical="center" wrapText="1"/>
    </xf>
    <xf numFmtId="49" fontId="6" fillId="4" borderId="76" xfId="0" applyNumberFormat="1" applyFont="1" applyFill="1" applyBorder="1" applyAlignment="1">
      <alignment horizontal="right" vertical="center"/>
    </xf>
    <xf numFmtId="0" fontId="6" fillId="4" borderId="74" xfId="0" applyFont="1" applyFill="1" applyBorder="1" applyAlignment="1">
      <alignment horizontal="center" vertical="center"/>
    </xf>
    <xf numFmtId="0" fontId="6" fillId="4" borderId="67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1" fontId="6" fillId="4" borderId="76" xfId="0" applyNumberFormat="1" applyFont="1" applyFill="1" applyBorder="1" applyAlignment="1">
      <alignment horizontal="center" vertical="center"/>
    </xf>
    <xf numFmtId="0" fontId="6" fillId="4" borderId="78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6" fillId="5" borderId="67" xfId="0" applyFont="1" applyFill="1" applyBorder="1" applyAlignment="1">
      <alignment vertical="center"/>
    </xf>
    <xf numFmtId="0" fontId="6" fillId="5" borderId="77" xfId="0" applyFont="1" applyFill="1" applyBorder="1" applyAlignment="1">
      <alignment vertical="center"/>
    </xf>
    <xf numFmtId="0" fontId="6" fillId="5" borderId="65" xfId="0" applyFont="1" applyFill="1" applyBorder="1" applyAlignment="1">
      <alignment vertical="center"/>
    </xf>
    <xf numFmtId="0" fontId="6" fillId="4" borderId="66" xfId="0" applyFont="1" applyFill="1" applyBorder="1" applyAlignment="1">
      <alignment vertical="center"/>
    </xf>
    <xf numFmtId="0" fontId="6" fillId="5" borderId="65" xfId="0" applyFont="1" applyFill="1" applyBorder="1" applyAlignment="1">
      <alignment horizontal="center" vertical="center"/>
    </xf>
    <xf numFmtId="0" fontId="6" fillId="5" borderId="68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6" fillId="4" borderId="68" xfId="0" applyFont="1" applyFill="1" applyBorder="1" applyAlignment="1">
      <alignment horizontal="center" vertical="center"/>
    </xf>
    <xf numFmtId="0" fontId="6" fillId="5" borderId="67" xfId="0" applyFont="1" applyFill="1" applyBorder="1" applyAlignment="1">
      <alignment horizontal="center" vertical="center"/>
    </xf>
    <xf numFmtId="0" fontId="6" fillId="5" borderId="77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vertical="center"/>
    </xf>
    <xf numFmtId="0" fontId="9" fillId="4" borderId="13" xfId="0" applyFont="1" applyFill="1" applyBorder="1" applyAlignment="1">
      <alignment vertical="center" wrapText="1"/>
    </xf>
    <xf numFmtId="49" fontId="9" fillId="4" borderId="31" xfId="0" applyNumberFormat="1" applyFont="1" applyFill="1" applyBorder="1" applyAlignment="1">
      <alignment horizontal="right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1" fontId="9" fillId="4" borderId="13" xfId="0" applyNumberFormat="1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34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vertical="center"/>
    </xf>
    <xf numFmtId="0" fontId="1" fillId="4" borderId="36" xfId="0" applyFont="1" applyFill="1" applyBorder="1" applyAlignment="1">
      <alignment vertical="center" wrapText="1"/>
    </xf>
    <xf numFmtId="49" fontId="1" fillId="4" borderId="35" xfId="0" applyNumberFormat="1" applyFont="1" applyFill="1" applyBorder="1" applyAlignment="1">
      <alignment horizontal="right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55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6" fillId="5" borderId="55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5" borderId="40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right" vertical="center"/>
    </xf>
    <xf numFmtId="0" fontId="1" fillId="4" borderId="35" xfId="0" applyFont="1" applyFill="1" applyBorder="1" applyAlignment="1">
      <alignment horizontal="center" vertical="center"/>
    </xf>
    <xf numFmtId="1" fontId="1" fillId="4" borderId="36" xfId="0" applyNumberFormat="1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  <xf numFmtId="0" fontId="1" fillId="4" borderId="41" xfId="0" applyFont="1" applyFill="1" applyBorder="1" applyAlignment="1">
      <alignment vertical="center"/>
    </xf>
    <xf numFmtId="0" fontId="1" fillId="4" borderId="43" xfId="0" applyFont="1" applyFill="1" applyBorder="1" applyAlignment="1">
      <alignment vertical="center" wrapText="1"/>
    </xf>
    <xf numFmtId="0" fontId="1" fillId="4" borderId="41" xfId="0" applyFont="1" applyFill="1" applyBorder="1" applyAlignment="1">
      <alignment horizontal="right" vertical="center"/>
    </xf>
    <xf numFmtId="0" fontId="1" fillId="4" borderId="41" xfId="0" applyFont="1" applyFill="1" applyBorder="1" applyAlignment="1">
      <alignment horizontal="center" vertical="center"/>
    </xf>
    <xf numFmtId="1" fontId="1" fillId="4" borderId="43" xfId="0" applyNumberFormat="1" applyFont="1" applyFill="1" applyBorder="1" applyAlignment="1">
      <alignment horizontal="center" vertical="center"/>
    </xf>
    <xf numFmtId="0" fontId="1" fillId="4" borderId="44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6" fillId="5" borderId="44" xfId="0" applyFont="1" applyFill="1" applyBorder="1" applyAlignment="1">
      <alignment horizontal="center" vertical="center"/>
    </xf>
    <xf numFmtId="0" fontId="6" fillId="5" borderId="47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/>
    </xf>
    <xf numFmtId="0" fontId="1" fillId="4" borderId="74" xfId="0" applyFont="1" applyFill="1" applyBorder="1" applyAlignment="1">
      <alignment vertical="center"/>
    </xf>
    <xf numFmtId="0" fontId="1" fillId="4" borderId="76" xfId="0" applyFont="1" applyFill="1" applyBorder="1" applyAlignment="1">
      <alignment vertical="center" wrapText="1"/>
    </xf>
    <xf numFmtId="0" fontId="6" fillId="4" borderId="74" xfId="0" applyFont="1" applyFill="1" applyBorder="1" applyAlignment="1">
      <alignment horizontal="right" vertical="center"/>
    </xf>
    <xf numFmtId="0" fontId="1" fillId="4" borderId="74" xfId="0" applyFont="1" applyFill="1" applyBorder="1" applyAlignment="1">
      <alignment horizontal="center" vertical="center"/>
    </xf>
    <xf numFmtId="0" fontId="6" fillId="5" borderId="6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6" fillId="4" borderId="35" xfId="0" applyFont="1" applyFill="1" applyBorder="1" applyAlignment="1">
      <alignment horizontal="right" vertical="center"/>
    </xf>
    <xf numFmtId="1" fontId="1" fillId="4" borderId="35" xfId="0" applyNumberFormat="1" applyFont="1" applyFill="1" applyBorder="1" applyAlignment="1">
      <alignment horizontal="center" vertical="center"/>
    </xf>
    <xf numFmtId="0" fontId="1" fillId="4" borderId="44" xfId="0" applyFont="1" applyFill="1" applyBorder="1" applyAlignment="1">
      <alignment vertical="center"/>
    </xf>
    <xf numFmtId="0" fontId="1" fillId="4" borderId="58" xfId="0" applyFont="1" applyFill="1" applyBorder="1" applyAlignment="1">
      <alignment vertical="center" wrapText="1"/>
    </xf>
    <xf numFmtId="0" fontId="6" fillId="4" borderId="41" xfId="0" applyFont="1" applyFill="1" applyBorder="1" applyAlignment="1">
      <alignment horizontal="right" vertical="center"/>
    </xf>
    <xf numFmtId="1" fontId="1" fillId="4" borderId="74" xfId="0" applyNumberFormat="1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/>
    </xf>
    <xf numFmtId="0" fontId="1" fillId="4" borderId="61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1" fontId="1" fillId="4" borderId="59" xfId="0" applyNumberFormat="1" applyFont="1" applyFill="1" applyBorder="1" applyAlignment="1">
      <alignment horizontal="center" vertical="center"/>
    </xf>
    <xf numFmtId="0" fontId="1" fillId="4" borderId="65" xfId="0" applyFont="1" applyFill="1" applyBorder="1" applyAlignment="1">
      <alignment horizontal="center" vertical="center"/>
    </xf>
    <xf numFmtId="0" fontId="1" fillId="4" borderId="67" xfId="0" applyFont="1" applyFill="1" applyBorder="1" applyAlignment="1">
      <alignment horizontal="center" vertical="center"/>
    </xf>
    <xf numFmtId="0" fontId="1" fillId="4" borderId="78" xfId="0" applyFont="1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/>
    </xf>
    <xf numFmtId="0" fontId="1" fillId="5" borderId="67" xfId="0" applyFont="1" applyFill="1" applyBorder="1" applyAlignment="1">
      <alignment horizontal="center" vertical="center"/>
    </xf>
    <xf numFmtId="0" fontId="1" fillId="5" borderId="77" xfId="0" applyFont="1" applyFill="1" applyBorder="1" applyAlignment="1">
      <alignment horizontal="center" vertical="center"/>
    </xf>
    <xf numFmtId="0" fontId="1" fillId="5" borderId="65" xfId="0" applyFont="1" applyFill="1" applyBorder="1" applyAlignment="1">
      <alignment horizontal="center" vertical="center"/>
    </xf>
    <xf numFmtId="0" fontId="1" fillId="5" borderId="66" xfId="0" applyFont="1" applyFill="1" applyBorder="1" applyAlignment="1">
      <alignment horizontal="center" vertical="center"/>
    </xf>
    <xf numFmtId="0" fontId="1" fillId="5" borderId="68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4" borderId="31" xfId="0" applyFont="1" applyFill="1" applyBorder="1" applyAlignment="1">
      <alignment horizontal="left" vertical="center"/>
    </xf>
    <xf numFmtId="0" fontId="1" fillId="4" borderId="41" xfId="0" applyFont="1" applyFill="1" applyBorder="1" applyAlignment="1">
      <alignment horizontal="left" vertical="center"/>
    </xf>
    <xf numFmtId="0" fontId="7" fillId="4" borderId="47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left" vertical="center"/>
    </xf>
    <xf numFmtId="0" fontId="10" fillId="4" borderId="4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vertical="center"/>
    </xf>
    <xf numFmtId="0" fontId="11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vertical="center"/>
    </xf>
    <xf numFmtId="0" fontId="7" fillId="4" borderId="65" xfId="0" applyFont="1" applyFill="1" applyBorder="1" applyAlignment="1">
      <alignment horizontal="center" vertical="center"/>
    </xf>
    <xf numFmtId="0" fontId="7" fillId="4" borderId="66" xfId="0" applyFont="1" applyFill="1" applyBorder="1" applyAlignment="1">
      <alignment horizontal="center" vertical="center"/>
    </xf>
    <xf numFmtId="0" fontId="1" fillId="4" borderId="75" xfId="0" applyFont="1" applyFill="1" applyBorder="1" applyAlignment="1">
      <alignment horizontal="left" vertical="center"/>
    </xf>
    <xf numFmtId="0" fontId="6" fillId="4" borderId="74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4" borderId="25" xfId="0" applyFont="1" applyFill="1" applyBorder="1" applyAlignment="1">
      <alignment vertical="center"/>
    </xf>
    <xf numFmtId="0" fontId="9" fillId="4" borderId="0" xfId="0" applyFont="1" applyFill="1"/>
    <xf numFmtId="0" fontId="6" fillId="4" borderId="0" xfId="0" applyFont="1" applyFill="1"/>
    <xf numFmtId="1" fontId="6" fillId="4" borderId="0" xfId="0" applyNumberFormat="1" applyFont="1" applyFill="1" applyAlignment="1">
      <alignment vertical="center"/>
    </xf>
    <xf numFmtId="1" fontId="12" fillId="4" borderId="0" xfId="0" applyNumberFormat="1" applyFont="1" applyFill="1" applyAlignment="1">
      <alignment vertical="center"/>
    </xf>
    <xf numFmtId="0" fontId="7" fillId="4" borderId="0" xfId="0" applyFont="1" applyFill="1"/>
    <xf numFmtId="49" fontId="7" fillId="4" borderId="0" xfId="0" applyNumberFormat="1" applyFont="1" applyFill="1" applyAlignment="1">
      <alignment horizontal="right"/>
    </xf>
    <xf numFmtId="0" fontId="12" fillId="4" borderId="0" xfId="0" applyFont="1" applyFill="1" applyAlignment="1">
      <alignment vertical="center"/>
    </xf>
    <xf numFmtId="1" fontId="11" fillId="4" borderId="0" xfId="0" applyNumberFormat="1" applyFont="1" applyFill="1" applyAlignment="1">
      <alignment vertical="center"/>
    </xf>
    <xf numFmtId="0" fontId="6" fillId="6" borderId="46" xfId="0" applyFont="1" applyFill="1" applyBorder="1" applyAlignment="1">
      <alignment vertical="center"/>
    </xf>
    <xf numFmtId="0" fontId="1" fillId="4" borderId="55" xfId="0" applyFont="1" applyFill="1" applyBorder="1" applyAlignment="1">
      <alignment horizontal="center" vertical="center"/>
    </xf>
    <xf numFmtId="0" fontId="1" fillId="5" borderId="38" xfId="0" applyFont="1" applyFill="1" applyBorder="1" applyAlignment="1">
      <alignment horizontal="center" vertical="center"/>
    </xf>
    <xf numFmtId="0" fontId="1" fillId="5" borderId="55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0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/>
    </xf>
    <xf numFmtId="0" fontId="1" fillId="5" borderId="56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49" fontId="17" fillId="10" borderId="0" xfId="0" applyNumberFormat="1" applyFont="1" applyFill="1"/>
    <xf numFmtId="49" fontId="11" fillId="0" borderId="0" xfId="0" applyNumberFormat="1" applyFont="1"/>
    <xf numFmtId="49" fontId="17" fillId="0" borderId="0" xfId="0" applyNumberFormat="1" applyFont="1"/>
    <xf numFmtId="49" fontId="4" fillId="0" borderId="0" xfId="0" applyNumberFormat="1" applyFont="1"/>
    <xf numFmtId="49" fontId="19" fillId="0" borderId="46" xfId="0" applyNumberFormat="1" applyFont="1" applyBorder="1" applyAlignment="1" applyProtection="1">
      <alignment horizontal="center" vertical="center" shrinkToFit="1"/>
      <protection hidden="1"/>
    </xf>
    <xf numFmtId="49" fontId="19" fillId="0" borderId="58" xfId="0" applyNumberFormat="1" applyFont="1" applyBorder="1" applyAlignment="1" applyProtection="1">
      <alignment horizontal="center" vertical="center" shrinkToFit="1"/>
      <protection hidden="1"/>
    </xf>
    <xf numFmtId="49" fontId="20" fillId="0" borderId="0" xfId="0" applyNumberFormat="1" applyFont="1"/>
    <xf numFmtId="49" fontId="4" fillId="0" borderId="7" xfId="0" applyNumberFormat="1" applyFont="1" applyBorder="1" applyAlignment="1" applyProtection="1">
      <alignment horizontal="center" vertical="center" textRotation="90"/>
      <protection hidden="1"/>
    </xf>
    <xf numFmtId="49" fontId="19" fillId="0" borderId="47" xfId="0" applyNumberFormat="1" applyFont="1" applyBorder="1" applyAlignment="1" applyProtection="1">
      <alignment horizontal="center" vertical="center" shrinkToFit="1"/>
      <protection hidden="1"/>
    </xf>
    <xf numFmtId="49" fontId="11" fillId="0" borderId="7" xfId="0" applyNumberFormat="1" applyFont="1" applyBorder="1"/>
    <xf numFmtId="49" fontId="11" fillId="0" borderId="47" xfId="0" applyNumberFormat="1" applyFont="1" applyBorder="1"/>
    <xf numFmtId="49" fontId="6" fillId="0" borderId="0" xfId="0" applyNumberFormat="1" applyFont="1"/>
    <xf numFmtId="49" fontId="6" fillId="0" borderId="63" xfId="0" applyNumberFormat="1" applyFont="1" applyBorder="1" applyAlignment="1" applyProtection="1">
      <alignment horizontal="center" vertical="center"/>
      <protection hidden="1"/>
    </xf>
    <xf numFmtId="49" fontId="7" fillId="0" borderId="59" xfId="0" applyNumberFormat="1" applyFont="1" applyBorder="1" applyAlignment="1">
      <alignment horizontal="center" vertical="center"/>
    </xf>
    <xf numFmtId="49" fontId="7" fillId="0" borderId="59" xfId="1" applyNumberFormat="1" applyFont="1" applyFill="1" applyBorder="1" applyAlignment="1" applyProtection="1">
      <alignment horizontal="center" vertical="center"/>
    </xf>
    <xf numFmtId="49" fontId="18" fillId="0" borderId="59" xfId="1" applyNumberFormat="1" applyFont="1" applyFill="1" applyBorder="1" applyAlignment="1" applyProtection="1">
      <alignment horizontal="center" vertical="center"/>
    </xf>
    <xf numFmtId="49" fontId="7" fillId="10" borderId="59" xfId="1" applyNumberFormat="1" applyFont="1" applyFill="1" applyBorder="1" applyAlignment="1" applyProtection="1">
      <alignment horizontal="center" vertical="center"/>
    </xf>
    <xf numFmtId="49" fontId="7" fillId="10" borderId="59" xfId="1" applyNumberFormat="1" applyFont="1" applyFill="1" applyBorder="1" applyAlignment="1" applyProtection="1">
      <alignment horizontal="center" textRotation="90"/>
    </xf>
    <xf numFmtId="165" fontId="21" fillId="10" borderId="59" xfId="0" applyNumberFormat="1" applyFont="1" applyFill="1" applyBorder="1" applyAlignment="1">
      <alignment horizontal="center" vertical="center"/>
    </xf>
    <xf numFmtId="49" fontId="7" fillId="10" borderId="59" xfId="0" applyNumberFormat="1" applyFont="1" applyFill="1" applyBorder="1" applyAlignment="1">
      <alignment horizontal="center" vertical="center"/>
    </xf>
    <xf numFmtId="49" fontId="7" fillId="10" borderId="0" xfId="1" applyNumberFormat="1" applyFont="1" applyFill="1" applyBorder="1" applyAlignment="1" applyProtection="1">
      <alignment horizontal="center" vertical="center"/>
    </xf>
    <xf numFmtId="49" fontId="18" fillId="10" borderId="59" xfId="1" applyNumberFormat="1" applyFont="1" applyFill="1" applyBorder="1" applyAlignment="1" applyProtection="1">
      <alignment horizontal="center" vertical="center"/>
    </xf>
    <xf numFmtId="49" fontId="7" fillId="10" borderId="62" xfId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/>
    <xf numFmtId="49" fontId="1" fillId="0" borderId="0" xfId="0" applyNumberFormat="1" applyFont="1"/>
    <xf numFmtId="49" fontId="6" fillId="0" borderId="46" xfId="0" applyNumberFormat="1" applyFont="1" applyBorder="1"/>
    <xf numFmtId="49" fontId="6" fillId="0" borderId="0" xfId="0" applyNumberFormat="1" applyFont="1" applyAlignment="1">
      <alignment horizontal="center"/>
    </xf>
    <xf numFmtId="49" fontId="6" fillId="10" borderId="46" xfId="0" applyNumberFormat="1" applyFont="1" applyFill="1" applyBorder="1" applyAlignment="1">
      <alignment horizontal="center"/>
    </xf>
    <xf numFmtId="49" fontId="6" fillId="10" borderId="0" xfId="0" applyNumberFormat="1" applyFont="1" applyFill="1" applyAlignment="1">
      <alignment horizontal="center"/>
    </xf>
    <xf numFmtId="49" fontId="6" fillId="10" borderId="0" xfId="0" applyNumberFormat="1" applyFont="1" applyFill="1"/>
    <xf numFmtId="49" fontId="6" fillId="10" borderId="46" xfId="0" applyNumberFormat="1" applyFont="1" applyFill="1" applyBorder="1" applyAlignment="1">
      <alignment horizontal="center" vertical="center"/>
    </xf>
    <xf numFmtId="49" fontId="9" fillId="0" borderId="0" xfId="0" applyNumberFormat="1" applyFont="1"/>
    <xf numFmtId="49" fontId="7" fillId="10" borderId="46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49" fontId="8" fillId="0" borderId="0" xfId="0" applyNumberFormat="1" applyFont="1"/>
    <xf numFmtId="49" fontId="6" fillId="0" borderId="0" xfId="0" applyNumberFormat="1" applyFont="1" applyAlignment="1">
      <alignment horizontal="center" vertical="center"/>
    </xf>
    <xf numFmtId="49" fontId="6" fillId="0" borderId="46" xfId="0" applyNumberFormat="1" applyFont="1" applyBorder="1" applyAlignment="1">
      <alignment horizontal="center"/>
    </xf>
    <xf numFmtId="49" fontId="11" fillId="10" borderId="0" xfId="0" applyNumberFormat="1" applyFont="1" applyFill="1"/>
    <xf numFmtId="49" fontId="9" fillId="10" borderId="0" xfId="0" applyNumberFormat="1" applyFont="1" applyFill="1"/>
    <xf numFmtId="0" fontId="6" fillId="10" borderId="0" xfId="0" applyFont="1" applyFill="1"/>
    <xf numFmtId="0" fontId="6" fillId="0" borderId="0" xfId="0" applyFont="1"/>
    <xf numFmtId="0" fontId="23" fillId="10" borderId="20" xfId="0" applyFont="1" applyFill="1" applyBorder="1" applyAlignment="1">
      <alignment horizontal="center" vertical="center" wrapText="1"/>
    </xf>
    <xf numFmtId="0" fontId="23" fillId="10" borderId="53" xfId="0" applyFont="1" applyFill="1" applyBorder="1" applyAlignment="1">
      <alignment horizontal="center" vertical="center" wrapText="1"/>
    </xf>
    <xf numFmtId="0" fontId="23" fillId="10" borderId="54" xfId="0" applyFont="1" applyFill="1" applyBorder="1" applyAlignment="1">
      <alignment horizontal="center" vertical="center" wrapText="1"/>
    </xf>
    <xf numFmtId="0" fontId="24" fillId="0" borderId="0" xfId="0" applyFont="1"/>
    <xf numFmtId="0" fontId="7" fillId="10" borderId="91" xfId="4" applyFont="1" applyFill="1" applyBorder="1" applyAlignment="1">
      <alignment horizontal="center" vertical="center" wrapText="1"/>
    </xf>
    <xf numFmtId="0" fontId="8" fillId="10" borderId="39" xfId="3" applyFont="1" applyFill="1" applyBorder="1" applyAlignment="1">
      <alignment horizontal="center" vertical="center" wrapText="1"/>
    </xf>
    <xf numFmtId="0" fontId="8" fillId="10" borderId="39" xfId="2" applyFont="1" applyFill="1" applyBorder="1" applyAlignment="1">
      <alignment horizontal="center" vertical="center" wrapText="1"/>
    </xf>
    <xf numFmtId="0" fontId="8" fillId="10" borderId="92" xfId="4" applyFont="1" applyFill="1" applyBorder="1" applyAlignment="1">
      <alignment horizontal="center" vertical="center" wrapText="1"/>
    </xf>
    <xf numFmtId="0" fontId="7" fillId="10" borderId="91" xfId="4" applyFont="1" applyFill="1" applyBorder="1" applyAlignment="1">
      <alignment horizontal="left" vertical="center" wrapText="1"/>
    </xf>
    <xf numFmtId="0" fontId="7" fillId="10" borderId="39" xfId="3" applyFont="1" applyFill="1" applyBorder="1" applyAlignment="1">
      <alignment horizontal="left" vertical="center" wrapText="1"/>
    </xf>
    <xf numFmtId="0" fontId="7" fillId="10" borderId="39" xfId="2" applyFont="1" applyFill="1" applyBorder="1" applyAlignment="1">
      <alignment horizontal="left" vertical="center" wrapText="1"/>
    </xf>
    <xf numFmtId="0" fontId="5" fillId="10" borderId="92" xfId="4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7" fillId="10" borderId="93" xfId="4" applyFont="1" applyFill="1" applyBorder="1" applyAlignment="1">
      <alignment horizontal="left" vertical="center" wrapText="1"/>
    </xf>
    <xf numFmtId="0" fontId="7" fillId="10" borderId="46" xfId="2" applyFont="1" applyFill="1" applyBorder="1" applyAlignment="1">
      <alignment horizontal="left" vertical="center" wrapText="1"/>
    </xf>
    <xf numFmtId="0" fontId="7" fillId="10" borderId="46" xfId="3" applyFont="1" applyFill="1" applyBorder="1" applyAlignment="1">
      <alignment horizontal="left" vertical="center" wrapText="1"/>
    </xf>
    <xf numFmtId="0" fontId="5" fillId="10" borderId="94" xfId="4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5" fillId="10" borderId="95" xfId="4" applyFont="1" applyFill="1" applyBorder="1" applyAlignment="1">
      <alignment horizontal="left" vertical="center" wrapText="1"/>
    </xf>
    <xf numFmtId="0" fontId="5" fillId="10" borderId="78" xfId="3" applyFont="1" applyFill="1" applyBorder="1" applyAlignment="1">
      <alignment horizontal="left" vertical="center" wrapText="1"/>
    </xf>
    <xf numFmtId="0" fontId="5" fillId="10" borderId="78" xfId="2" applyFont="1" applyFill="1" applyBorder="1" applyAlignment="1">
      <alignment horizontal="left" vertical="center" wrapText="1"/>
    </xf>
    <xf numFmtId="0" fontId="5" fillId="10" borderId="96" xfId="4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22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7" fillId="0" borderId="0" xfId="0" applyFont="1"/>
    <xf numFmtId="49" fontId="7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78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 wrapText="1"/>
    </xf>
    <xf numFmtId="49" fontId="6" fillId="0" borderId="33" xfId="0" applyNumberFormat="1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6" fillId="0" borderId="78" xfId="0" applyNumberFormat="1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/>
    </xf>
    <xf numFmtId="0" fontId="6" fillId="0" borderId="78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49" fontId="6" fillId="0" borderId="27" xfId="0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46" xfId="0" applyFont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0" fontId="1" fillId="10" borderId="0" xfId="0" applyFont="1" applyFill="1" applyAlignment="1">
      <alignment vertical="center"/>
    </xf>
    <xf numFmtId="0" fontId="2" fillId="10" borderId="0" xfId="0" applyFont="1" applyFill="1" applyAlignment="1">
      <alignment horizontal="center" vertical="center"/>
    </xf>
    <xf numFmtId="0" fontId="3" fillId="10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4" fillId="10" borderId="0" xfId="0" applyFont="1" applyFill="1" applyAlignment="1">
      <alignment horizontal="center" vertical="center"/>
    </xf>
    <xf numFmtId="0" fontId="18" fillId="10" borderId="20" xfId="0" applyFont="1" applyFill="1" applyBorder="1" applyAlignment="1">
      <alignment horizontal="center" vertical="center" wrapText="1"/>
    </xf>
    <xf numFmtId="0" fontId="18" fillId="10" borderId="16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8" fillId="10" borderId="10" xfId="0" applyFont="1" applyFill="1" applyBorder="1" applyAlignment="1">
      <alignment horizontal="center" vertical="center" wrapText="1"/>
    </xf>
    <xf numFmtId="0" fontId="5" fillId="10" borderId="26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10" borderId="0" xfId="0" applyFont="1" applyFill="1" applyAlignment="1">
      <alignment vertical="center"/>
    </xf>
    <xf numFmtId="0" fontId="6" fillId="10" borderId="0" xfId="0" applyFont="1" applyFill="1" applyAlignment="1">
      <alignment horizontal="center" vertical="center"/>
    </xf>
    <xf numFmtId="0" fontId="5" fillId="10" borderId="32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7" fillId="10" borderId="37" xfId="0" applyFont="1" applyFill="1" applyBorder="1" applyAlignment="1">
      <alignment horizontal="center" vertical="center" wrapText="1"/>
    </xf>
    <xf numFmtId="0" fontId="7" fillId="10" borderId="44" xfId="0" applyFont="1" applyFill="1" applyBorder="1" applyAlignment="1">
      <alignment horizontal="center" vertical="center" wrapText="1"/>
    </xf>
    <xf numFmtId="0" fontId="5" fillId="10" borderId="37" xfId="0" applyFont="1" applyFill="1" applyBorder="1" applyAlignment="1">
      <alignment horizontal="center" vertical="center" wrapText="1"/>
    </xf>
    <xf numFmtId="0" fontId="5" fillId="10" borderId="36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/>
    </xf>
    <xf numFmtId="0" fontId="5" fillId="10" borderId="44" xfId="0" applyFont="1" applyFill="1" applyBorder="1" applyAlignment="1">
      <alignment horizontal="center" vertical="center" wrapText="1"/>
    </xf>
    <xf numFmtId="0" fontId="5" fillId="10" borderId="43" xfId="0" applyFont="1" applyFill="1" applyBorder="1" applyAlignment="1">
      <alignment horizontal="center" vertical="center" wrapText="1"/>
    </xf>
    <xf numFmtId="0" fontId="8" fillId="10" borderId="6" xfId="0" applyFont="1" applyFill="1" applyBorder="1" applyAlignment="1">
      <alignment vertical="center" wrapText="1"/>
    </xf>
    <xf numFmtId="0" fontId="8" fillId="10" borderId="17" xfId="0" applyFont="1" applyFill="1" applyBorder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9" fillId="10" borderId="0" xfId="0" applyFont="1" applyFill="1" applyAlignment="1">
      <alignment vertical="center"/>
    </xf>
    <xf numFmtId="0" fontId="9" fillId="10" borderId="0" xfId="0" applyFont="1" applyFill="1" applyAlignment="1">
      <alignment horizontal="center" vertical="center"/>
    </xf>
    <xf numFmtId="0" fontId="1" fillId="10" borderId="20" xfId="0" applyFont="1" applyFill="1" applyBorder="1" applyAlignment="1">
      <alignment horizontal="center" vertical="center"/>
    </xf>
    <xf numFmtId="0" fontId="1" fillId="10" borderId="51" xfId="0" applyFont="1" applyFill="1" applyBorder="1" applyAlignment="1">
      <alignment horizontal="center" vertical="center"/>
    </xf>
    <xf numFmtId="0" fontId="1" fillId="10" borderId="50" xfId="0" applyFont="1" applyFill="1" applyBorder="1" applyAlignment="1">
      <alignment horizontal="center"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54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horizontal="center" vertical="center"/>
    </xf>
    <xf numFmtId="0" fontId="6" fillId="10" borderId="55" xfId="0" applyFont="1" applyFill="1" applyBorder="1" applyAlignment="1">
      <alignment horizontal="center" vertical="center"/>
    </xf>
    <xf numFmtId="0" fontId="6" fillId="10" borderId="36" xfId="0" applyFont="1" applyFill="1" applyBorder="1" applyAlignment="1">
      <alignment horizontal="center" vertical="center"/>
    </xf>
    <xf numFmtId="0" fontId="6" fillId="10" borderId="32" xfId="0" applyFont="1" applyFill="1" applyBorder="1" applyAlignment="1">
      <alignment horizontal="center" vertical="center"/>
    </xf>
    <xf numFmtId="0" fontId="6" fillId="10" borderId="34" xfId="0" applyFont="1" applyFill="1" applyBorder="1" applyAlignment="1">
      <alignment horizontal="center" vertical="center"/>
    </xf>
    <xf numFmtId="0" fontId="6" fillId="10" borderId="45" xfId="0" applyFont="1" applyFill="1" applyBorder="1" applyAlignment="1">
      <alignment horizontal="center" vertical="center"/>
    </xf>
    <xf numFmtId="0" fontId="6" fillId="10" borderId="56" xfId="0" applyFont="1" applyFill="1" applyBorder="1" applyAlignment="1">
      <alignment horizontal="center" vertical="center"/>
    </xf>
    <xf numFmtId="0" fontId="6" fillId="10" borderId="44" xfId="0" applyFont="1" applyFill="1" applyBorder="1" applyAlignment="1">
      <alignment horizontal="center" vertical="center"/>
    </xf>
    <xf numFmtId="0" fontId="6" fillId="10" borderId="57" xfId="0" applyFont="1" applyFill="1" applyBorder="1" applyAlignment="1">
      <alignment horizontal="center" vertical="center"/>
    </xf>
    <xf numFmtId="0" fontId="6" fillId="10" borderId="43" xfId="0" applyFont="1" applyFill="1" applyBorder="1" applyAlignment="1">
      <alignment horizontal="center" vertical="center"/>
    </xf>
    <xf numFmtId="0" fontId="6" fillId="10" borderId="47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6" fillId="10" borderId="58" xfId="0" applyFont="1" applyFill="1" applyBorder="1" applyAlignment="1">
      <alignment horizontal="center" vertical="center"/>
    </xf>
    <xf numFmtId="0" fontId="6" fillId="10" borderId="60" xfId="0" applyFont="1" applyFill="1" applyBorder="1" applyAlignment="1">
      <alignment horizontal="center" vertical="center"/>
    </xf>
    <xf numFmtId="0" fontId="6" fillId="10" borderId="19" xfId="0" applyFont="1" applyFill="1" applyBorder="1" applyAlignment="1">
      <alignment horizontal="center" vertical="center"/>
    </xf>
    <xf numFmtId="0" fontId="6" fillId="10" borderId="59" xfId="0" applyFont="1" applyFill="1" applyBorder="1" applyAlignment="1">
      <alignment horizontal="center" vertical="center"/>
    </xf>
    <xf numFmtId="0" fontId="9" fillId="10" borderId="60" xfId="0" applyFont="1" applyFill="1" applyBorder="1" applyAlignment="1">
      <alignment horizontal="center" vertical="center"/>
    </xf>
    <xf numFmtId="0" fontId="9" fillId="10" borderId="19" xfId="0" applyFont="1" applyFill="1" applyBorder="1" applyAlignment="1">
      <alignment horizontal="center" vertical="center"/>
    </xf>
    <xf numFmtId="0" fontId="9" fillId="10" borderId="59" xfId="0" applyFont="1" applyFill="1" applyBorder="1" applyAlignment="1">
      <alignment horizontal="center" vertical="center"/>
    </xf>
    <xf numFmtId="0" fontId="9" fillId="10" borderId="65" xfId="0" applyFont="1" applyFill="1" applyBorder="1" applyAlignment="1">
      <alignment horizontal="center" vertical="center"/>
    </xf>
    <xf numFmtId="0" fontId="9" fillId="10" borderId="66" xfId="0" applyFont="1" applyFill="1" applyBorder="1" applyAlignment="1">
      <alignment horizontal="center" vertical="center"/>
    </xf>
    <xf numFmtId="0" fontId="9" fillId="10" borderId="67" xfId="0" applyFont="1" applyFill="1" applyBorder="1" applyAlignment="1">
      <alignment horizontal="center" vertical="center"/>
    </xf>
    <xf numFmtId="0" fontId="9" fillId="10" borderId="68" xfId="0" applyFont="1" applyFill="1" applyBorder="1" applyAlignment="1">
      <alignment horizontal="center" vertical="center"/>
    </xf>
    <xf numFmtId="0" fontId="6" fillId="10" borderId="69" xfId="0" applyFont="1" applyFill="1" applyBorder="1" applyAlignment="1">
      <alignment horizontal="center" vertical="center"/>
    </xf>
    <xf numFmtId="0" fontId="6" fillId="10" borderId="71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38" xfId="0" applyFont="1" applyFill="1" applyBorder="1" applyAlignment="1">
      <alignment horizontal="center" vertical="center"/>
    </xf>
    <xf numFmtId="0" fontId="9" fillId="10" borderId="62" xfId="0" applyFont="1" applyFill="1" applyBorder="1" applyAlignment="1">
      <alignment horizontal="center" vertical="center"/>
    </xf>
    <xf numFmtId="0" fontId="9" fillId="10" borderId="61" xfId="0" applyFont="1" applyFill="1" applyBorder="1" applyAlignment="1">
      <alignment vertical="center"/>
    </xf>
    <xf numFmtId="0" fontId="1" fillId="10" borderId="52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7" fillId="10" borderId="45" xfId="0" applyFont="1" applyFill="1" applyBorder="1" applyAlignment="1">
      <alignment horizontal="center" vertical="center"/>
    </xf>
    <xf numFmtId="0" fontId="7" fillId="10" borderId="57" xfId="0" applyFont="1" applyFill="1" applyBorder="1" applyAlignment="1">
      <alignment horizontal="center" vertical="center"/>
    </xf>
    <xf numFmtId="0" fontId="7" fillId="10" borderId="47" xfId="0" applyFont="1" applyFill="1" applyBorder="1" applyAlignment="1">
      <alignment horizontal="center" vertical="center"/>
    </xf>
    <xf numFmtId="0" fontId="7" fillId="10" borderId="69" xfId="0" applyFont="1" applyFill="1" applyBorder="1" applyAlignment="1">
      <alignment horizontal="center" vertical="center"/>
    </xf>
    <xf numFmtId="0" fontId="7" fillId="10" borderId="58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vertical="center"/>
    </xf>
    <xf numFmtId="0" fontId="7" fillId="10" borderId="44" xfId="0" applyFont="1" applyFill="1" applyBorder="1" applyAlignment="1">
      <alignment horizontal="center" vertical="center"/>
    </xf>
    <xf numFmtId="0" fontId="6" fillId="10" borderId="64" xfId="0" applyFont="1" applyFill="1" applyBorder="1" applyAlignment="1">
      <alignment horizontal="center" vertical="center"/>
    </xf>
    <xf numFmtId="0" fontId="6" fillId="10" borderId="62" xfId="0" applyFont="1" applyFill="1" applyBorder="1" applyAlignment="1">
      <alignment horizontal="center" vertical="center"/>
    </xf>
    <xf numFmtId="0" fontId="6" fillId="10" borderId="61" xfId="0" applyFont="1" applyFill="1" applyBorder="1" applyAlignment="1">
      <alignment vertical="center"/>
    </xf>
    <xf numFmtId="0" fontId="6" fillId="10" borderId="60" xfId="0" applyFont="1" applyFill="1" applyBorder="1" applyAlignment="1">
      <alignment vertical="center"/>
    </xf>
    <xf numFmtId="0" fontId="6" fillId="10" borderId="19" xfId="0" applyFont="1" applyFill="1" applyBorder="1" applyAlignment="1">
      <alignment vertical="center"/>
    </xf>
    <xf numFmtId="0" fontId="6" fillId="10" borderId="62" xfId="0" applyFont="1" applyFill="1" applyBorder="1" applyAlignment="1">
      <alignment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65" xfId="0" applyFont="1" applyFill="1" applyBorder="1" applyAlignment="1">
      <alignment horizontal="center" vertical="center"/>
    </xf>
    <xf numFmtId="0" fontId="6" fillId="10" borderId="68" xfId="0" applyFont="1" applyFill="1" applyBorder="1" applyAlignment="1">
      <alignment horizontal="center" vertical="center"/>
    </xf>
    <xf numFmtId="0" fontId="6" fillId="10" borderId="66" xfId="0" applyFont="1" applyFill="1" applyBorder="1" applyAlignment="1">
      <alignment horizontal="center" vertical="center"/>
    </xf>
    <xf numFmtId="0" fontId="6" fillId="10" borderId="66" xfId="0" applyFont="1" applyFill="1" applyBorder="1" applyAlignment="1">
      <alignment vertical="center"/>
    </xf>
    <xf numFmtId="0" fontId="9" fillId="10" borderId="31" xfId="0" applyFont="1" applyFill="1" applyBorder="1" applyAlignment="1">
      <alignment vertical="center"/>
    </xf>
    <xf numFmtId="0" fontId="9" fillId="10" borderId="13" xfId="0" applyFont="1" applyFill="1" applyBorder="1" applyAlignment="1">
      <alignment vertical="center" wrapText="1"/>
    </xf>
    <xf numFmtId="0" fontId="9" fillId="10" borderId="32" xfId="0" applyFont="1" applyFill="1" applyBorder="1" applyAlignment="1">
      <alignment horizontal="center" vertical="center"/>
    </xf>
    <xf numFmtId="0" fontId="9" fillId="10" borderId="56" xfId="0" applyFont="1" applyFill="1" applyBorder="1" applyAlignment="1">
      <alignment horizontal="center" vertical="center"/>
    </xf>
    <xf numFmtId="0" fontId="9" fillId="10" borderId="34" xfId="0" applyFont="1" applyFill="1" applyBorder="1" applyAlignment="1">
      <alignment horizontal="center" vertical="center"/>
    </xf>
    <xf numFmtId="0" fontId="1" fillId="10" borderId="35" xfId="0" applyFont="1" applyFill="1" applyBorder="1" applyAlignment="1">
      <alignment vertical="center"/>
    </xf>
    <xf numFmtId="0" fontId="1" fillId="10" borderId="36" xfId="0" applyFont="1" applyFill="1" applyBorder="1" applyAlignment="1">
      <alignment vertical="center" wrapText="1"/>
    </xf>
    <xf numFmtId="0" fontId="11" fillId="10" borderId="0" xfId="0" applyFont="1" applyFill="1" applyAlignment="1">
      <alignment vertical="center"/>
    </xf>
    <xf numFmtId="0" fontId="11" fillId="10" borderId="0" xfId="0" applyFont="1" applyFill="1" applyAlignment="1">
      <alignment horizontal="center" vertical="center"/>
    </xf>
    <xf numFmtId="0" fontId="6" fillId="11" borderId="46" xfId="0" applyFont="1" applyFill="1" applyBorder="1" applyAlignment="1">
      <alignment vertical="center"/>
    </xf>
    <xf numFmtId="0" fontId="7" fillId="10" borderId="0" xfId="0" applyFont="1" applyFill="1"/>
    <xf numFmtId="49" fontId="7" fillId="10" borderId="0" xfId="0" applyNumberFormat="1" applyFont="1" applyFill="1" applyAlignment="1">
      <alignment horizontal="right"/>
    </xf>
    <xf numFmtId="0" fontId="12" fillId="10" borderId="0" xfId="0" applyFont="1" applyFill="1" applyAlignment="1">
      <alignment vertical="center"/>
    </xf>
    <xf numFmtId="0" fontId="1" fillId="4" borderId="24" xfId="0" applyFont="1" applyFill="1" applyBorder="1" applyAlignment="1">
      <alignment horizontal="center" vertical="center"/>
    </xf>
    <xf numFmtId="49" fontId="9" fillId="4" borderId="72" xfId="0" applyNumberFormat="1" applyFont="1" applyFill="1" applyBorder="1" applyAlignment="1">
      <alignment horizontal="right" vertical="center"/>
    </xf>
    <xf numFmtId="49" fontId="1" fillId="4" borderId="70" xfId="0" applyNumberFormat="1" applyFont="1" applyFill="1" applyBorder="1" applyAlignment="1">
      <alignment horizontal="right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71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6" fillId="4" borderId="26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 wrapText="1"/>
    </xf>
    <xf numFmtId="1" fontId="5" fillId="10" borderId="13" xfId="0" applyNumberFormat="1" applyFont="1" applyFill="1" applyBorder="1" applyAlignment="1">
      <alignment horizontal="center" vertical="center" wrapText="1"/>
    </xf>
    <xf numFmtId="0" fontId="5" fillId="10" borderId="34" xfId="0" applyFont="1" applyFill="1" applyBorder="1" applyAlignment="1">
      <alignment horizontal="center" vertical="center" wrapText="1"/>
    </xf>
    <xf numFmtId="1" fontId="7" fillId="10" borderId="36" xfId="0" applyNumberFormat="1" applyFont="1" applyFill="1" applyBorder="1" applyAlignment="1">
      <alignment horizontal="center" wrapText="1"/>
    </xf>
    <xf numFmtId="0" fontId="7" fillId="10" borderId="36" xfId="0" applyFont="1" applyFill="1" applyBorder="1" applyAlignment="1">
      <alignment horizontal="center" vertical="center" wrapText="1"/>
    </xf>
    <xf numFmtId="0" fontId="7" fillId="10" borderId="40" xfId="0" applyFont="1" applyFill="1" applyBorder="1" applyAlignment="1">
      <alignment horizontal="center" vertical="center" wrapText="1"/>
    </xf>
    <xf numFmtId="1" fontId="7" fillId="10" borderId="43" xfId="0" applyNumberFormat="1" applyFont="1" applyFill="1" applyBorder="1" applyAlignment="1">
      <alignment horizontal="center" wrapText="1"/>
    </xf>
    <xf numFmtId="0" fontId="7" fillId="10" borderId="43" xfId="0" applyFont="1" applyFill="1" applyBorder="1" applyAlignment="1">
      <alignment horizontal="center" vertical="center" wrapText="1"/>
    </xf>
    <xf numFmtId="0" fontId="7" fillId="10" borderId="47" xfId="0" applyFont="1" applyFill="1" applyBorder="1" applyAlignment="1">
      <alignment horizontal="center" vertical="center" wrapText="1"/>
    </xf>
    <xf numFmtId="1" fontId="5" fillId="10" borderId="36" xfId="0" applyNumberFormat="1" applyFont="1" applyFill="1" applyBorder="1" applyAlignment="1">
      <alignment horizontal="center" vertical="center" wrapText="1"/>
    </xf>
    <xf numFmtId="0" fontId="5" fillId="10" borderId="47" xfId="0" applyFont="1" applyFill="1" applyBorder="1" applyAlignment="1">
      <alignment horizontal="center" vertical="center" wrapText="1"/>
    </xf>
    <xf numFmtId="1" fontId="5" fillId="10" borderId="43" xfId="0" applyNumberFormat="1" applyFont="1" applyFill="1" applyBorder="1" applyAlignment="1">
      <alignment horizontal="center" wrapText="1"/>
    </xf>
    <xf numFmtId="1" fontId="8" fillId="10" borderId="0" xfId="0" applyNumberFormat="1" applyFont="1" applyFill="1" applyAlignment="1">
      <alignment horizontal="center" wrapText="1"/>
    </xf>
    <xf numFmtId="0" fontId="8" fillId="10" borderId="8" xfId="0" applyFont="1" applyFill="1" applyBorder="1" applyAlignment="1">
      <alignment horizontal="center" vertical="center" wrapText="1"/>
    </xf>
    <xf numFmtId="1" fontId="1" fillId="10" borderId="50" xfId="0" applyNumberFormat="1" applyFont="1" applyFill="1" applyBorder="1" applyAlignment="1">
      <alignment horizontal="center" vertical="center"/>
    </xf>
    <xf numFmtId="0" fontId="1" fillId="10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justify" vertical="center" wrapText="1"/>
    </xf>
    <xf numFmtId="1" fontId="6" fillId="10" borderId="36" xfId="0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justify" vertical="center" wrapText="1"/>
    </xf>
    <xf numFmtId="1" fontId="6" fillId="10" borderId="43" xfId="0" applyNumberFormat="1" applyFont="1" applyFill="1" applyBorder="1" applyAlignment="1">
      <alignment horizontal="center" vertical="center"/>
    </xf>
    <xf numFmtId="1" fontId="6" fillId="10" borderId="59" xfId="0" applyNumberFormat="1" applyFont="1" applyFill="1" applyBorder="1" applyAlignment="1">
      <alignment horizontal="center" vertical="center"/>
    </xf>
    <xf numFmtId="1" fontId="9" fillId="10" borderId="59" xfId="0" applyNumberFormat="1" applyFont="1" applyFill="1" applyBorder="1" applyAlignment="1">
      <alignment horizontal="center" vertical="center"/>
    </xf>
    <xf numFmtId="1" fontId="6" fillId="10" borderId="76" xfId="0" applyNumberFormat="1" applyFont="1" applyFill="1" applyBorder="1" applyAlignment="1">
      <alignment horizontal="center" vertical="center"/>
    </xf>
    <xf numFmtId="0" fontId="6" fillId="10" borderId="67" xfId="0" applyFont="1" applyFill="1" applyBorder="1" applyAlignment="1">
      <alignment vertical="center"/>
    </xf>
    <xf numFmtId="0" fontId="6" fillId="10" borderId="77" xfId="0" applyFont="1" applyFill="1" applyBorder="1" applyAlignment="1">
      <alignment vertical="center"/>
    </xf>
    <xf numFmtId="0" fontId="6" fillId="10" borderId="65" xfId="0" applyFont="1" applyFill="1" applyBorder="1" applyAlignment="1">
      <alignment vertical="center"/>
    </xf>
    <xf numFmtId="1" fontId="9" fillId="10" borderId="31" xfId="0" applyNumberFormat="1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/>
    </xf>
    <xf numFmtId="1" fontId="6" fillId="10" borderId="35" xfId="0" applyNumberFormat="1" applyFont="1" applyFill="1" applyBorder="1" applyAlignment="1">
      <alignment horizontal="center" vertical="center"/>
    </xf>
    <xf numFmtId="1" fontId="1" fillId="10" borderId="35" xfId="0" applyNumberFormat="1" applyFont="1" applyFill="1" applyBorder="1" applyAlignment="1">
      <alignment horizontal="center" vertical="center"/>
    </xf>
    <xf numFmtId="0" fontId="1" fillId="10" borderId="41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 wrapText="1"/>
    </xf>
    <xf numFmtId="1" fontId="1" fillId="10" borderId="41" xfId="0" applyNumberFormat="1" applyFont="1" applyFill="1" applyBorder="1" applyAlignment="1">
      <alignment horizontal="center" vertical="center"/>
    </xf>
    <xf numFmtId="0" fontId="1" fillId="10" borderId="74" xfId="0" applyFont="1" applyFill="1" applyBorder="1" applyAlignment="1">
      <alignment vertical="center"/>
    </xf>
    <xf numFmtId="0" fontId="1" fillId="10" borderId="76" xfId="0" applyFont="1" applyFill="1" applyBorder="1" applyAlignment="1">
      <alignment vertical="center" wrapText="1"/>
    </xf>
    <xf numFmtId="1" fontId="6" fillId="10" borderId="74" xfId="0" applyNumberFormat="1" applyFont="1" applyFill="1" applyBorder="1" applyAlignment="1">
      <alignment horizontal="center" vertical="center"/>
    </xf>
    <xf numFmtId="0" fontId="6" fillId="10" borderId="0" xfId="0" applyFont="1" applyFill="1" applyAlignment="1">
      <alignment horizontal="left" vertical="center"/>
    </xf>
    <xf numFmtId="1" fontId="12" fillId="10" borderId="0" xfId="0" applyNumberFormat="1" applyFont="1" applyFill="1" applyAlignment="1">
      <alignment vertical="center"/>
    </xf>
    <xf numFmtId="1" fontId="11" fillId="10" borderId="0" xfId="0" applyNumberFormat="1" applyFont="1" applyFill="1" applyAlignment="1">
      <alignment vertical="center"/>
    </xf>
    <xf numFmtId="1" fontId="7" fillId="4" borderId="35" xfId="0" applyNumberFormat="1" applyFont="1" applyFill="1" applyBorder="1" applyAlignment="1">
      <alignment horizont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1" fontId="6" fillId="4" borderId="41" xfId="0" applyNumberFormat="1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left" vertical="center" wrapText="1"/>
    </xf>
    <xf numFmtId="0" fontId="6" fillId="4" borderId="40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6" fillId="12" borderId="44" xfId="0" applyFont="1" applyFill="1" applyBorder="1" applyAlignment="1">
      <alignment horizontal="center" vertical="center"/>
    </xf>
    <xf numFmtId="0" fontId="6" fillId="12" borderId="57" xfId="0" applyFont="1" applyFill="1" applyBorder="1" applyAlignment="1">
      <alignment horizontal="center" vertical="center"/>
    </xf>
    <xf numFmtId="0" fontId="6" fillId="12" borderId="47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7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49" fontId="7" fillId="10" borderId="18" xfId="1" applyNumberFormat="1" applyFont="1" applyFill="1" applyBorder="1" applyAlignment="1" applyProtection="1">
      <alignment vertical="center"/>
    </xf>
    <xf numFmtId="49" fontId="7" fillId="10" borderId="21" xfId="1" applyNumberFormat="1" applyFont="1" applyFill="1" applyBorder="1" applyAlignment="1" applyProtection="1">
      <alignment vertical="center"/>
    </xf>
    <xf numFmtId="1" fontId="6" fillId="0" borderId="33" xfId="0" applyNumberFormat="1" applyFont="1" applyBorder="1" applyAlignment="1">
      <alignment horizontal="center" vertical="center" wrapText="1"/>
    </xf>
    <xf numFmtId="0" fontId="1" fillId="4" borderId="77" xfId="0" applyFont="1" applyFill="1" applyBorder="1" applyAlignment="1">
      <alignment horizontal="center" vertical="center"/>
    </xf>
    <xf numFmtId="1" fontId="5" fillId="10" borderId="49" xfId="0" applyNumberFormat="1" applyFont="1" applyFill="1" applyBorder="1" applyAlignment="1">
      <alignment horizontal="center" vertical="center" wrapText="1"/>
    </xf>
    <xf numFmtId="0" fontId="6" fillId="10" borderId="70" xfId="0" applyFont="1" applyFill="1" applyBorder="1" applyAlignment="1">
      <alignment horizontal="center" vertical="center"/>
    </xf>
    <xf numFmtId="1" fontId="6" fillId="10" borderId="31" xfId="0" applyNumberFormat="1" applyFont="1" applyFill="1" applyBorder="1" applyAlignment="1">
      <alignment horizontal="center" vertical="center"/>
    </xf>
    <xf numFmtId="1" fontId="6" fillId="10" borderId="41" xfId="0" applyNumberFormat="1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14" borderId="55" xfId="0" applyFont="1" applyFill="1" applyBorder="1" applyAlignment="1">
      <alignment horizontal="center" vertical="center"/>
    </xf>
    <xf numFmtId="0" fontId="6" fillId="13" borderId="55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vertical="center"/>
    </xf>
    <xf numFmtId="0" fontId="1" fillId="4" borderId="25" xfId="0" applyFont="1" applyFill="1" applyBorder="1" applyAlignment="1">
      <alignment vertical="center" wrapText="1"/>
    </xf>
    <xf numFmtId="1" fontId="1" fillId="4" borderId="25" xfId="0" applyNumberFormat="1" applyFont="1" applyFill="1" applyBorder="1" applyAlignment="1">
      <alignment horizontal="center" vertical="center"/>
    </xf>
    <xf numFmtId="49" fontId="5" fillId="4" borderId="0" xfId="0" applyNumberFormat="1" applyFont="1" applyFill="1" applyAlignment="1">
      <alignment horizontal="right" vertical="center" wrapText="1"/>
    </xf>
    <xf numFmtId="0" fontId="1" fillId="4" borderId="0" xfId="0" applyFont="1" applyFill="1" applyAlignment="1">
      <alignment horizontal="right" vertical="center"/>
    </xf>
    <xf numFmtId="0" fontId="6" fillId="4" borderId="3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 wrapText="1"/>
    </xf>
    <xf numFmtId="0" fontId="6" fillId="4" borderId="72" xfId="0" applyFont="1" applyFill="1" applyBorder="1" applyAlignment="1">
      <alignment vertical="center"/>
    </xf>
    <xf numFmtId="0" fontId="5" fillId="10" borderId="20" xfId="0" applyFont="1" applyFill="1" applyBorder="1" applyAlignment="1">
      <alignment horizontal="center" vertical="center" wrapText="1"/>
    </xf>
    <xf numFmtId="0" fontId="6" fillId="5" borderId="69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right" vertical="center"/>
    </xf>
    <xf numFmtId="0" fontId="6" fillId="14" borderId="57" xfId="0" applyFont="1" applyFill="1" applyBorder="1" applyAlignment="1">
      <alignment horizontal="center" vertical="center"/>
    </xf>
    <xf numFmtId="0" fontId="7" fillId="3" borderId="58" xfId="0" applyFont="1" applyFill="1" applyBorder="1" applyAlignment="1">
      <alignment horizontal="center" vertical="center"/>
    </xf>
    <xf numFmtId="0" fontId="6" fillId="13" borderId="57" xfId="0" applyFont="1" applyFill="1" applyBorder="1" applyAlignment="1">
      <alignment horizontal="center" vertical="center"/>
    </xf>
    <xf numFmtId="0" fontId="26" fillId="4" borderId="42" xfId="0" applyFont="1" applyFill="1" applyBorder="1" applyAlignment="1">
      <alignment horizontal="right" vertical="center"/>
    </xf>
    <xf numFmtId="0" fontId="7" fillId="3" borderId="44" xfId="0" applyFont="1" applyFill="1" applyBorder="1" applyAlignment="1">
      <alignment horizontal="center" vertical="center"/>
    </xf>
    <xf numFmtId="49" fontId="19" fillId="0" borderId="0" xfId="0" applyNumberFormat="1" applyFont="1" applyAlignment="1" applyProtection="1">
      <alignment horizontal="center" vertical="center" shrinkToFit="1"/>
      <protection hidden="1"/>
    </xf>
    <xf numFmtId="0" fontId="6" fillId="3" borderId="60" xfId="0" applyFont="1" applyFill="1" applyBorder="1" applyAlignment="1">
      <alignment horizontal="center" vertical="center"/>
    </xf>
    <xf numFmtId="0" fontId="26" fillId="4" borderId="74" xfId="0" applyFont="1" applyFill="1" applyBorder="1" applyAlignment="1">
      <alignment horizontal="right" vertical="center"/>
    </xf>
    <xf numFmtId="1" fontId="1" fillId="10" borderId="4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1" fontId="1" fillId="10" borderId="1" xfId="0" applyNumberFormat="1" applyFont="1" applyFill="1" applyBorder="1" applyAlignment="1">
      <alignment horizontal="center" vertical="center"/>
    </xf>
    <xf numFmtId="0" fontId="1" fillId="10" borderId="25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10" borderId="30" xfId="0" applyFont="1" applyFill="1" applyBorder="1" applyAlignment="1">
      <alignment horizontal="center" vertical="center"/>
    </xf>
    <xf numFmtId="0" fontId="1" fillId="10" borderId="26" xfId="0" applyFont="1" applyFill="1" applyBorder="1" applyAlignment="1">
      <alignment horizontal="center" vertical="center"/>
    </xf>
    <xf numFmtId="1" fontId="1" fillId="10" borderId="49" xfId="0" applyNumberFormat="1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6" fillId="13" borderId="47" xfId="0" applyFont="1" applyFill="1" applyBorder="1" applyAlignment="1">
      <alignment horizontal="center" vertical="center"/>
    </xf>
    <xf numFmtId="0" fontId="6" fillId="13" borderId="45" xfId="0" applyFont="1" applyFill="1" applyBorder="1" applyAlignment="1">
      <alignment horizontal="center" vertical="center"/>
    </xf>
    <xf numFmtId="0" fontId="6" fillId="13" borderId="37" xfId="0" applyFont="1" applyFill="1" applyBorder="1" applyAlignment="1">
      <alignment horizontal="center" vertical="center"/>
    </xf>
    <xf numFmtId="0" fontId="6" fillId="13" borderId="71" xfId="0" applyFont="1" applyFill="1" applyBorder="1" applyAlignment="1">
      <alignment horizontal="center" vertical="center"/>
    </xf>
    <xf numFmtId="0" fontId="1" fillId="5" borderId="50" xfId="0" applyFont="1" applyFill="1" applyBorder="1" applyAlignment="1">
      <alignment horizontal="center" vertical="center"/>
    </xf>
    <xf numFmtId="49" fontId="1" fillId="4" borderId="49" xfId="0" applyNumberFormat="1" applyFont="1" applyFill="1" applyBorder="1" applyAlignment="1">
      <alignment horizontal="right" vertical="center"/>
    </xf>
    <xf numFmtId="1" fontId="1" fillId="4" borderId="10" xfId="0" applyNumberFormat="1" applyFont="1" applyFill="1" applyBorder="1" applyAlignment="1">
      <alignment horizontal="center" vertical="center"/>
    </xf>
    <xf numFmtId="1" fontId="1" fillId="4" borderId="20" xfId="0" applyNumberFormat="1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70" xfId="0" applyFont="1" applyFill="1" applyBorder="1" applyAlignment="1">
      <alignment horizontal="center" vertical="center"/>
    </xf>
    <xf numFmtId="0" fontId="7" fillId="3" borderId="69" xfId="0" applyFont="1" applyFill="1" applyBorder="1" applyAlignment="1">
      <alignment horizontal="center" vertical="center"/>
    </xf>
    <xf numFmtId="49" fontId="27" fillId="5" borderId="35" xfId="0" applyNumberFormat="1" applyFont="1" applyFill="1" applyBorder="1" applyAlignment="1">
      <alignment horizontal="right" vertical="center"/>
    </xf>
    <xf numFmtId="49" fontId="27" fillId="5" borderId="31" xfId="0" applyNumberFormat="1" applyFont="1" applyFill="1" applyBorder="1" applyAlignment="1">
      <alignment horizontal="right" vertical="center"/>
    </xf>
    <xf numFmtId="0" fontId="6" fillId="3" borderId="5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49" fontId="27" fillId="5" borderId="41" xfId="0" applyNumberFormat="1" applyFont="1" applyFill="1" applyBorder="1" applyAlignment="1">
      <alignment horizontal="right" vertical="center"/>
    </xf>
    <xf numFmtId="1" fontId="1" fillId="4" borderId="53" xfId="0" applyNumberFormat="1" applyFont="1" applyFill="1" applyBorder="1" applyAlignment="1">
      <alignment horizontal="center" vertical="center"/>
    </xf>
    <xf numFmtId="1" fontId="1" fillId="4" borderId="52" xfId="0" applyNumberFormat="1" applyFont="1" applyFill="1" applyBorder="1" applyAlignment="1">
      <alignment horizontal="center" vertical="center"/>
    </xf>
    <xf numFmtId="0" fontId="5" fillId="4" borderId="70" xfId="0" applyFont="1" applyFill="1" applyBorder="1" applyAlignment="1">
      <alignment horizontal="left" vertical="center"/>
    </xf>
    <xf numFmtId="0" fontId="5" fillId="4" borderId="31" xfId="0" applyFont="1" applyFill="1" applyBorder="1" applyAlignment="1">
      <alignment horizontal="left" vertical="center"/>
    </xf>
    <xf numFmtId="0" fontId="5" fillId="4" borderId="41" xfId="0" applyFont="1" applyFill="1" applyBorder="1" applyAlignment="1">
      <alignment horizontal="left" vertical="center"/>
    </xf>
    <xf numFmtId="49" fontId="7" fillId="5" borderId="46" xfId="0" applyNumberFormat="1" applyFont="1" applyFill="1" applyBorder="1" applyAlignment="1">
      <alignment horizontal="center" vertical="center"/>
    </xf>
    <xf numFmtId="49" fontId="7" fillId="5" borderId="46" xfId="0" applyNumberFormat="1" applyFont="1" applyFill="1" applyBorder="1" applyAlignment="1">
      <alignment vertical="center"/>
    </xf>
    <xf numFmtId="49" fontId="7" fillId="5" borderId="46" xfId="1" applyNumberFormat="1" applyFont="1" applyFill="1" applyBorder="1" applyAlignment="1" applyProtection="1">
      <alignment vertical="center"/>
    </xf>
    <xf numFmtId="49" fontId="7" fillId="5" borderId="46" xfId="1" applyNumberFormat="1" applyFont="1" applyFill="1" applyBorder="1" applyAlignment="1" applyProtection="1">
      <alignment horizontal="center" vertical="center"/>
    </xf>
    <xf numFmtId="49" fontId="7" fillId="0" borderId="46" xfId="1" applyNumberFormat="1" applyFont="1" applyFill="1" applyBorder="1" applyAlignment="1" applyProtection="1">
      <alignment horizontal="center" vertical="center"/>
    </xf>
    <xf numFmtId="49" fontId="7" fillId="5" borderId="18" xfId="1" applyNumberFormat="1" applyFont="1" applyFill="1" applyBorder="1" applyAlignment="1" applyProtection="1">
      <alignment horizontal="center" vertical="center"/>
    </xf>
    <xf numFmtId="0" fontId="7" fillId="5" borderId="46" xfId="3" applyFont="1" applyFill="1" applyBorder="1" applyAlignment="1">
      <alignment horizontal="left" vertical="center" wrapText="1"/>
    </xf>
    <xf numFmtId="0" fontId="7" fillId="5" borderId="46" xfId="2" applyFont="1" applyFill="1" applyBorder="1" applyAlignment="1">
      <alignment horizontal="left" vertical="center" wrapText="1"/>
    </xf>
    <xf numFmtId="0" fontId="6" fillId="0" borderId="33" xfId="0" applyFont="1" applyBorder="1" applyAlignment="1">
      <alignment vertical="center"/>
    </xf>
    <xf numFmtId="0" fontId="27" fillId="0" borderId="33" xfId="0" applyFont="1" applyBorder="1" applyAlignment="1">
      <alignment horizontal="left" vertical="center" wrapText="1"/>
    </xf>
    <xf numFmtId="0" fontId="6" fillId="0" borderId="78" xfId="0" applyFont="1" applyBorder="1" applyAlignment="1">
      <alignment vertical="center"/>
    </xf>
    <xf numFmtId="0" fontId="6" fillId="15" borderId="78" xfId="0" applyFont="1" applyFill="1" applyBorder="1" applyAlignment="1">
      <alignment horizontal="left" wrapText="1"/>
    </xf>
    <xf numFmtId="0" fontId="27" fillId="0" borderId="33" xfId="0" applyFont="1" applyBorder="1" applyAlignment="1">
      <alignment horizontal="left" wrapText="1"/>
    </xf>
    <xf numFmtId="0" fontId="6" fillId="0" borderId="18" xfId="0" applyFont="1" applyBorder="1" applyAlignment="1">
      <alignment vertical="center"/>
    </xf>
    <xf numFmtId="0" fontId="27" fillId="0" borderId="18" xfId="0" applyFont="1" applyBorder="1" applyAlignment="1">
      <alignment horizontal="left" wrapText="1"/>
    </xf>
    <xf numFmtId="0" fontId="27" fillId="0" borderId="78" xfId="0" applyFont="1" applyBorder="1" applyAlignment="1">
      <alignment horizontal="left" wrapText="1"/>
    </xf>
    <xf numFmtId="0" fontId="7" fillId="4" borderId="34" xfId="0" applyFont="1" applyFill="1" applyBorder="1" applyAlignment="1">
      <alignment vertical="center" wrapText="1"/>
    </xf>
    <xf numFmtId="0" fontId="7" fillId="4" borderId="66" xfId="0" applyFont="1" applyFill="1" applyBorder="1" applyAlignment="1">
      <alignment vertical="center" wrapText="1"/>
    </xf>
    <xf numFmtId="0" fontId="7" fillId="4" borderId="40" xfId="0" applyFont="1" applyFill="1" applyBorder="1" applyAlignment="1">
      <alignment vertical="center" wrapText="1"/>
    </xf>
    <xf numFmtId="0" fontId="7" fillId="4" borderId="47" xfId="0" applyFont="1" applyFill="1" applyBorder="1" applyAlignment="1">
      <alignment vertical="center" wrapText="1"/>
    </xf>
    <xf numFmtId="0" fontId="7" fillId="4" borderId="32" xfId="0" applyFont="1" applyFill="1" applyBorder="1" applyAlignment="1">
      <alignment vertical="center" wrapText="1"/>
    </xf>
    <xf numFmtId="0" fontId="7" fillId="4" borderId="65" xfId="0" applyFont="1" applyFill="1" applyBorder="1" applyAlignment="1">
      <alignment vertical="center" wrapText="1"/>
    </xf>
    <xf numFmtId="0" fontId="7" fillId="4" borderId="37" xfId="0" applyFont="1" applyFill="1" applyBorder="1" applyAlignment="1">
      <alignment vertical="center" wrapText="1"/>
    </xf>
    <xf numFmtId="0" fontId="7" fillId="4" borderId="26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8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 wrapText="1"/>
    </xf>
    <xf numFmtId="1" fontId="1" fillId="10" borderId="16" xfId="0" applyNumberFormat="1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1" fontId="1" fillId="10" borderId="20" xfId="0" applyNumberFormat="1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vertical="center"/>
    </xf>
    <xf numFmtId="0" fontId="6" fillId="4" borderId="62" xfId="0" applyFont="1" applyFill="1" applyBorder="1" applyAlignment="1">
      <alignment vertical="center" wrapText="1"/>
    </xf>
    <xf numFmtId="49" fontId="7" fillId="5" borderId="46" xfId="0" applyNumberFormat="1" applyFont="1" applyFill="1" applyBorder="1" applyAlignment="1">
      <alignment horizontal="center" vertical="center"/>
    </xf>
    <xf numFmtId="49" fontId="7" fillId="5" borderId="18" xfId="0" applyNumberFormat="1" applyFont="1" applyFill="1" applyBorder="1" applyAlignment="1">
      <alignment horizontal="center" vertical="center"/>
    </xf>
    <xf numFmtId="49" fontId="7" fillId="5" borderId="21" xfId="0" applyNumberFormat="1" applyFont="1" applyFill="1" applyBorder="1" applyAlignment="1">
      <alignment horizontal="center" vertical="center"/>
    </xf>
    <xf numFmtId="49" fontId="7" fillId="5" borderId="39" xfId="0" applyNumberFormat="1" applyFont="1" applyFill="1" applyBorder="1" applyAlignment="1">
      <alignment horizontal="center" vertical="center"/>
    </xf>
    <xf numFmtId="49" fontId="7" fillId="5" borderId="18" xfId="1" applyNumberFormat="1" applyFont="1" applyFill="1" applyBorder="1" applyAlignment="1" applyProtection="1">
      <alignment horizontal="center" vertical="center"/>
    </xf>
    <xf numFmtId="49" fontId="7" fillId="5" borderId="21" xfId="1" applyNumberFormat="1" applyFont="1" applyFill="1" applyBorder="1" applyAlignment="1" applyProtection="1">
      <alignment horizontal="center" vertical="center"/>
    </xf>
    <xf numFmtId="49" fontId="7" fillId="5" borderId="39" xfId="1" applyNumberFormat="1" applyFont="1" applyFill="1" applyBorder="1" applyAlignment="1" applyProtection="1">
      <alignment horizontal="center" vertical="center"/>
    </xf>
    <xf numFmtId="49" fontId="7" fillId="5" borderId="27" xfId="1" applyNumberFormat="1" applyFont="1" applyFill="1" applyBorder="1" applyAlignment="1" applyProtection="1">
      <alignment horizontal="center" vertical="center"/>
    </xf>
    <xf numFmtId="49" fontId="7" fillId="0" borderId="18" xfId="1" applyNumberFormat="1" applyFont="1" applyFill="1" applyBorder="1" applyAlignment="1" applyProtection="1">
      <alignment horizontal="center" vertical="center"/>
    </xf>
    <xf numFmtId="49" fontId="7" fillId="0" borderId="21" xfId="1" applyNumberFormat="1" applyFont="1" applyFill="1" applyBorder="1" applyAlignment="1" applyProtection="1">
      <alignment horizontal="center" vertical="center"/>
    </xf>
    <xf numFmtId="49" fontId="7" fillId="0" borderId="39" xfId="1" applyNumberFormat="1" applyFont="1" applyFill="1" applyBorder="1" applyAlignment="1" applyProtection="1">
      <alignment horizontal="center" vertical="center"/>
    </xf>
    <xf numFmtId="49" fontId="7" fillId="0" borderId="27" xfId="1" applyNumberFormat="1" applyFont="1" applyFill="1" applyBorder="1" applyAlignment="1" applyProtection="1">
      <alignment horizontal="center" vertical="center"/>
    </xf>
    <xf numFmtId="49" fontId="7" fillId="5" borderId="27" xfId="0" applyNumberFormat="1" applyFont="1" applyFill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7" fillId="0" borderId="27" xfId="0" applyNumberFormat="1" applyFont="1" applyBorder="1" applyAlignment="1">
      <alignment horizontal="center" vertical="center"/>
    </xf>
    <xf numFmtId="49" fontId="7" fillId="0" borderId="46" xfId="0" applyNumberFormat="1" applyFont="1" applyBorder="1" applyAlignment="1">
      <alignment horizontal="center" vertical="center"/>
    </xf>
    <xf numFmtId="49" fontId="7" fillId="0" borderId="46" xfId="1" applyNumberFormat="1" applyFont="1" applyFill="1" applyBorder="1" applyAlignment="1" applyProtection="1">
      <alignment horizontal="center" vertical="center"/>
    </xf>
    <xf numFmtId="49" fontId="1" fillId="10" borderId="0" xfId="0" applyNumberFormat="1" applyFont="1" applyFill="1" applyAlignment="1">
      <alignment horizontal="center"/>
    </xf>
    <xf numFmtId="49" fontId="4" fillId="0" borderId="11" xfId="0" applyNumberFormat="1" applyFont="1" applyBorder="1" applyAlignment="1" applyProtection="1">
      <alignment horizontal="center" vertical="center" textRotation="90"/>
      <protection hidden="1"/>
    </xf>
    <xf numFmtId="49" fontId="4" fillId="0" borderId="17" xfId="0" applyNumberFormat="1" applyFont="1" applyBorder="1" applyAlignment="1" applyProtection="1">
      <alignment horizontal="center" vertical="center" textRotation="90"/>
      <protection hidden="1"/>
    </xf>
    <xf numFmtId="49" fontId="4" fillId="0" borderId="37" xfId="0" applyNumberFormat="1" applyFont="1" applyBorder="1" applyAlignment="1" applyProtection="1">
      <alignment horizontal="center" vertical="center" textRotation="90"/>
      <protection hidden="1"/>
    </xf>
    <xf numFmtId="49" fontId="18" fillId="0" borderId="12" xfId="0" applyNumberFormat="1" applyFont="1" applyBorder="1" applyAlignment="1" applyProtection="1">
      <alignment horizontal="center" vertical="center"/>
      <protection hidden="1"/>
    </xf>
    <xf numFmtId="49" fontId="18" fillId="0" borderId="13" xfId="0" applyNumberFormat="1" applyFont="1" applyBorder="1" applyAlignment="1" applyProtection="1">
      <alignment horizontal="center" vertical="center"/>
      <protection hidden="1"/>
    </xf>
    <xf numFmtId="49" fontId="18" fillId="0" borderId="14" xfId="0" applyNumberFormat="1" applyFont="1" applyBorder="1" applyAlignment="1" applyProtection="1">
      <alignment horizontal="center" vertical="center"/>
      <protection hidden="1"/>
    </xf>
    <xf numFmtId="49" fontId="18" fillId="0" borderId="80" xfId="0" applyNumberFormat="1" applyFont="1" applyBorder="1" applyAlignment="1" applyProtection="1">
      <alignment horizontal="center" vertical="center" textRotation="90"/>
      <protection hidden="1"/>
    </xf>
    <xf numFmtId="49" fontId="18" fillId="0" borderId="21" xfId="0" applyNumberFormat="1" applyFont="1" applyBorder="1" applyAlignment="1" applyProtection="1">
      <alignment horizontal="center" vertical="center" textRotation="90"/>
      <protection hidden="1"/>
    </xf>
    <xf numFmtId="49" fontId="18" fillId="0" borderId="39" xfId="0" applyNumberFormat="1" applyFont="1" applyBorder="1" applyAlignment="1" applyProtection="1">
      <alignment horizontal="center" vertical="center" textRotation="90"/>
      <protection hidden="1"/>
    </xf>
    <xf numFmtId="49" fontId="18" fillId="0" borderId="18" xfId="0" applyNumberFormat="1" applyFont="1" applyBorder="1" applyAlignment="1" applyProtection="1">
      <alignment horizontal="center" vertical="center" textRotation="90"/>
      <protection hidden="1"/>
    </xf>
    <xf numFmtId="49" fontId="18" fillId="0" borderId="34" xfId="0" applyNumberFormat="1" applyFont="1" applyBorder="1" applyAlignment="1" applyProtection="1">
      <alignment horizontal="center" vertical="center"/>
      <protection hidden="1"/>
    </xf>
    <xf numFmtId="49" fontId="18" fillId="0" borderId="46" xfId="0" applyNumberFormat="1" applyFont="1" applyBorder="1" applyAlignment="1" applyProtection="1">
      <alignment horizontal="center" vertical="center" textRotation="90"/>
      <protection hidden="1"/>
    </xf>
    <xf numFmtId="49" fontId="7" fillId="10" borderId="18" xfId="1" applyNumberFormat="1" applyFont="1" applyFill="1" applyBorder="1" applyAlignment="1" applyProtection="1">
      <alignment horizontal="center" vertical="center"/>
    </xf>
    <xf numFmtId="49" fontId="7" fillId="10" borderId="21" xfId="1" applyNumberFormat="1" applyFont="1" applyFill="1" applyBorder="1" applyAlignment="1" applyProtection="1">
      <alignment horizontal="center" vertical="center"/>
    </xf>
    <xf numFmtId="49" fontId="7" fillId="10" borderId="39" xfId="1" applyNumberFormat="1" applyFont="1" applyFill="1" applyBorder="1" applyAlignment="1" applyProtection="1">
      <alignment horizontal="center" vertical="center"/>
    </xf>
    <xf numFmtId="49" fontId="18" fillId="0" borderId="64" xfId="0" applyNumberFormat="1" applyFont="1" applyBorder="1" applyAlignment="1" applyProtection="1">
      <alignment horizontal="center" vertical="center" textRotation="90"/>
      <protection hidden="1"/>
    </xf>
    <xf numFmtId="49" fontId="18" fillId="0" borderId="71" xfId="0" applyNumberFormat="1" applyFont="1" applyBorder="1" applyAlignment="1" applyProtection="1">
      <alignment horizontal="center" vertical="center" textRotation="90"/>
      <protection hidden="1"/>
    </xf>
    <xf numFmtId="49" fontId="6" fillId="0" borderId="60" xfId="0" applyNumberFormat="1" applyFont="1" applyBorder="1" applyAlignment="1" applyProtection="1">
      <alignment horizontal="center" vertical="center"/>
      <protection hidden="1"/>
    </xf>
    <xf numFmtId="49" fontId="6" fillId="0" borderId="17" xfId="0" applyNumberFormat="1" applyFont="1" applyBorder="1" applyAlignment="1" applyProtection="1">
      <alignment horizontal="center" vertical="center"/>
      <protection hidden="1"/>
    </xf>
    <xf numFmtId="49" fontId="6" fillId="0" borderId="37" xfId="0" applyNumberFormat="1" applyFont="1" applyBorder="1" applyAlignment="1" applyProtection="1">
      <alignment horizontal="center" vertical="center"/>
      <protection hidden="1"/>
    </xf>
    <xf numFmtId="49" fontId="18" fillId="0" borderId="18" xfId="1" applyNumberFormat="1" applyFont="1" applyFill="1" applyBorder="1" applyAlignment="1" applyProtection="1">
      <alignment horizontal="center" vertical="center"/>
    </xf>
    <xf numFmtId="49" fontId="18" fillId="0" borderId="21" xfId="1" applyNumberFormat="1" applyFont="1" applyFill="1" applyBorder="1" applyAlignment="1" applyProtection="1">
      <alignment horizontal="center" vertical="center"/>
    </xf>
    <xf numFmtId="49" fontId="18" fillId="0" borderId="39" xfId="1" applyNumberFormat="1" applyFont="1" applyFill="1" applyBorder="1" applyAlignment="1" applyProtection="1">
      <alignment horizontal="center" vertical="center"/>
    </xf>
    <xf numFmtId="165" fontId="21" fillId="10" borderId="18" xfId="1" applyNumberFormat="1" applyFont="1" applyFill="1" applyBorder="1" applyAlignment="1" applyProtection="1">
      <alignment horizontal="center" vertical="center"/>
    </xf>
    <xf numFmtId="165" fontId="21" fillId="10" borderId="21" xfId="1" applyNumberFormat="1" applyFont="1" applyFill="1" applyBorder="1" applyAlignment="1" applyProtection="1">
      <alignment horizontal="center" vertical="center"/>
    </xf>
    <xf numFmtId="165" fontId="21" fillId="10" borderId="39" xfId="1" applyNumberFormat="1" applyFont="1" applyFill="1" applyBorder="1" applyAlignment="1" applyProtection="1">
      <alignment horizontal="center" vertical="center"/>
    </xf>
    <xf numFmtId="49" fontId="18" fillId="10" borderId="18" xfId="1" applyNumberFormat="1" applyFont="1" applyFill="1" applyBorder="1" applyAlignment="1" applyProtection="1">
      <alignment horizontal="center" vertical="center"/>
    </xf>
    <xf numFmtId="49" fontId="18" fillId="10" borderId="21" xfId="1" applyNumberFormat="1" applyFont="1" applyFill="1" applyBorder="1" applyAlignment="1" applyProtection="1">
      <alignment horizontal="center" vertical="center"/>
    </xf>
    <xf numFmtId="49" fontId="18" fillId="10" borderId="39" xfId="1" applyNumberFormat="1" applyFont="1" applyFill="1" applyBorder="1" applyAlignment="1" applyProtection="1">
      <alignment horizontal="center" vertical="center"/>
    </xf>
    <xf numFmtId="49" fontId="7" fillId="10" borderId="64" xfId="1" applyNumberFormat="1" applyFont="1" applyFill="1" applyBorder="1" applyAlignment="1" applyProtection="1">
      <alignment horizontal="center" vertical="center"/>
    </xf>
    <xf numFmtId="49" fontId="7" fillId="10" borderId="24" xfId="1" applyNumberFormat="1" applyFont="1" applyFill="1" applyBorder="1" applyAlignment="1" applyProtection="1">
      <alignment horizontal="center" vertical="center"/>
    </xf>
    <xf numFmtId="49" fontId="7" fillId="10" borderId="71" xfId="1" applyNumberFormat="1" applyFont="1" applyFill="1" applyBorder="1" applyAlignment="1" applyProtection="1">
      <alignment horizontal="center" vertical="center"/>
    </xf>
    <xf numFmtId="49" fontId="27" fillId="0" borderId="44" xfId="0" applyNumberFormat="1" applyFont="1" applyBorder="1" applyAlignment="1" applyProtection="1">
      <alignment horizontal="center" vertical="center"/>
      <protection hidden="1"/>
    </xf>
    <xf numFmtId="49" fontId="7" fillId="10" borderId="46" xfId="1" applyNumberFormat="1" applyFont="1" applyFill="1" applyBorder="1" applyAlignment="1" applyProtection="1">
      <alignment horizontal="center" vertical="center"/>
    </xf>
    <xf numFmtId="49" fontId="7" fillId="10" borderId="46" xfId="0" applyNumberFormat="1" applyFont="1" applyFill="1" applyBorder="1" applyAlignment="1">
      <alignment horizontal="center" vertical="center"/>
    </xf>
    <xf numFmtId="49" fontId="7" fillId="5" borderId="46" xfId="1" applyNumberFormat="1" applyFont="1" applyFill="1" applyBorder="1" applyAlignment="1" applyProtection="1">
      <alignment horizontal="center" vertical="center"/>
    </xf>
    <xf numFmtId="49" fontId="7" fillId="5" borderId="58" xfId="1" applyNumberFormat="1" applyFont="1" applyFill="1" applyBorder="1" applyAlignment="1" applyProtection="1">
      <alignment horizontal="center" vertical="center"/>
    </xf>
    <xf numFmtId="49" fontId="7" fillId="5" borderId="61" xfId="0" applyNumberFormat="1" applyFont="1" applyFill="1" applyBorder="1" applyAlignment="1">
      <alignment horizontal="center" vertical="center"/>
    </xf>
    <xf numFmtId="49" fontId="7" fillId="5" borderId="48" xfId="0" applyNumberFormat="1" applyFont="1" applyFill="1" applyBorder="1" applyAlignment="1">
      <alignment horizontal="center" vertical="center"/>
    </xf>
    <xf numFmtId="49" fontId="7" fillId="5" borderId="30" xfId="0" applyNumberFormat="1" applyFont="1" applyFill="1" applyBorder="1" applyAlignment="1">
      <alignment horizontal="center" vertical="center"/>
    </xf>
    <xf numFmtId="49" fontId="7" fillId="5" borderId="78" xfId="1" applyNumberFormat="1" applyFont="1" applyFill="1" applyBorder="1" applyAlignment="1" applyProtection="1">
      <alignment horizontal="center" vertical="center"/>
    </xf>
    <xf numFmtId="49" fontId="7" fillId="0" borderId="6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6" fillId="0" borderId="69" xfId="0" applyNumberFormat="1" applyFont="1" applyBorder="1" applyAlignment="1" applyProtection="1">
      <alignment horizontal="center" vertical="center"/>
      <protection hidden="1"/>
    </xf>
    <xf numFmtId="49" fontId="6" fillId="0" borderId="43" xfId="0" applyNumberFormat="1" applyFont="1" applyBorder="1" applyAlignment="1" applyProtection="1">
      <alignment horizontal="center" vertical="center"/>
      <protection hidden="1"/>
    </xf>
    <xf numFmtId="49" fontId="6" fillId="0" borderId="47" xfId="0" applyNumberFormat="1" applyFont="1" applyBorder="1" applyAlignment="1" applyProtection="1">
      <alignment horizontal="center" vertical="center"/>
      <protection hidden="1"/>
    </xf>
    <xf numFmtId="49" fontId="27" fillId="0" borderId="60" xfId="0" applyNumberFormat="1" applyFont="1" applyBorder="1" applyAlignment="1" applyProtection="1">
      <alignment horizontal="center" vertical="center"/>
      <protection hidden="1"/>
    </xf>
    <xf numFmtId="49" fontId="27" fillId="0" borderId="17" xfId="0" applyNumberFormat="1" applyFont="1" applyBorder="1" applyAlignment="1" applyProtection="1">
      <alignment horizontal="center" vertical="center"/>
      <protection hidden="1"/>
    </xf>
    <xf numFmtId="49" fontId="27" fillId="0" borderId="26" xfId="0" applyNumberFormat="1" applyFont="1" applyBorder="1" applyAlignment="1" applyProtection="1">
      <alignment horizontal="center" vertical="center"/>
      <protection hidden="1"/>
    </xf>
    <xf numFmtId="0" fontId="23" fillId="10" borderId="51" xfId="0" applyFont="1" applyFill="1" applyBorder="1" applyAlignment="1">
      <alignment horizontal="center" vertical="center" wrapText="1"/>
    </xf>
    <xf numFmtId="0" fontId="23" fillId="10" borderId="52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left"/>
    </xf>
    <xf numFmtId="0" fontId="7" fillId="10" borderId="81" xfId="4" applyFont="1" applyFill="1" applyBorder="1" applyAlignment="1">
      <alignment horizontal="center" vertical="center" wrapText="1"/>
    </xf>
    <xf numFmtId="0" fontId="7" fillId="10" borderId="86" xfId="4" applyFont="1" applyFill="1" applyBorder="1" applyAlignment="1">
      <alignment horizontal="center" vertical="center" wrapText="1"/>
    </xf>
    <xf numFmtId="0" fontId="7" fillId="10" borderId="82" xfId="4" applyFont="1" applyFill="1" applyBorder="1" applyAlignment="1">
      <alignment horizontal="center" vertical="center" wrapText="1"/>
    </xf>
    <xf numFmtId="0" fontId="7" fillId="10" borderId="83" xfId="4" applyFont="1" applyFill="1" applyBorder="1" applyAlignment="1">
      <alignment horizontal="center" vertical="center" wrapText="1"/>
    </xf>
    <xf numFmtId="0" fontId="7" fillId="10" borderId="87" xfId="4" applyFont="1" applyFill="1" applyBorder="1" applyAlignment="1">
      <alignment horizontal="center" vertical="center" wrapText="1"/>
    </xf>
    <xf numFmtId="0" fontId="7" fillId="10" borderId="88" xfId="4" applyFont="1" applyFill="1" applyBorder="1" applyAlignment="1">
      <alignment horizontal="center" vertical="center" wrapText="1"/>
    </xf>
    <xf numFmtId="0" fontId="7" fillId="10" borderId="84" xfId="4" applyFont="1" applyFill="1" applyBorder="1" applyAlignment="1">
      <alignment horizontal="center" vertical="center" wrapText="1"/>
    </xf>
    <xf numFmtId="0" fontId="7" fillId="10" borderId="89" xfId="4" applyFont="1" applyFill="1" applyBorder="1" applyAlignment="1">
      <alignment horizontal="center" vertical="center" wrapText="1"/>
    </xf>
    <xf numFmtId="0" fontId="7" fillId="10" borderId="85" xfId="4" applyFont="1" applyFill="1" applyBorder="1" applyAlignment="1">
      <alignment horizontal="center" vertical="center" wrapText="1"/>
    </xf>
    <xf numFmtId="0" fontId="7" fillId="10" borderId="90" xfId="4" applyFont="1" applyFill="1" applyBorder="1" applyAlignment="1">
      <alignment horizontal="center" vertical="center" wrapText="1"/>
    </xf>
    <xf numFmtId="49" fontId="7" fillId="4" borderId="42" xfId="0" applyNumberFormat="1" applyFont="1" applyFill="1" applyBorder="1" applyAlignment="1">
      <alignment horizontal="right" vertical="center" wrapText="1"/>
    </xf>
    <xf numFmtId="49" fontId="7" fillId="4" borderId="35" xfId="0" applyNumberFormat="1" applyFont="1" applyFill="1" applyBorder="1" applyAlignment="1">
      <alignment horizontal="right" vertical="center" wrapText="1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71" xfId="0" applyFont="1" applyFill="1" applyBorder="1" applyAlignment="1">
      <alignment horizontal="center" vertical="center"/>
    </xf>
    <xf numFmtId="49" fontId="27" fillId="5" borderId="2" xfId="0" applyNumberFormat="1" applyFont="1" applyFill="1" applyBorder="1" applyAlignment="1">
      <alignment horizontal="right" vertical="center"/>
    </xf>
    <xf numFmtId="49" fontId="27" fillId="5" borderId="35" xfId="0" applyNumberFormat="1" applyFont="1" applyFill="1" applyBorder="1" applyAlignment="1">
      <alignment horizontal="right" vertical="center"/>
    </xf>
    <xf numFmtId="49" fontId="27" fillId="5" borderId="42" xfId="0" applyNumberFormat="1" applyFont="1" applyFill="1" applyBorder="1" applyAlignment="1">
      <alignment horizontal="right" vertical="center"/>
    </xf>
    <xf numFmtId="0" fontId="7" fillId="4" borderId="65" xfId="0" applyFont="1" applyFill="1" applyBorder="1" applyAlignment="1">
      <alignment horizontal="left" vertical="center"/>
    </xf>
    <xf numFmtId="0" fontId="7" fillId="4" borderId="78" xfId="0" applyFont="1" applyFill="1" applyBorder="1" applyAlignment="1">
      <alignment horizontal="left" vertical="center"/>
    </xf>
    <xf numFmtId="0" fontId="7" fillId="4" borderId="68" xfId="0" applyFont="1" applyFill="1" applyBorder="1" applyAlignment="1">
      <alignment horizontal="left" vertical="center"/>
    </xf>
    <xf numFmtId="0" fontId="1" fillId="4" borderId="32" xfId="0" applyFont="1" applyFill="1" applyBorder="1" applyAlignment="1">
      <alignment vertical="center"/>
    </xf>
    <xf numFmtId="0" fontId="1" fillId="4" borderId="56" xfId="0" applyFont="1" applyFill="1" applyBorder="1" applyAlignment="1">
      <alignment vertical="center"/>
    </xf>
    <xf numFmtId="0" fontId="1" fillId="4" borderId="65" xfId="0" applyFont="1" applyFill="1" applyBorder="1" applyAlignment="1">
      <alignment horizontal="left" vertical="center"/>
    </xf>
    <xf numFmtId="0" fontId="1" fillId="4" borderId="68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textRotation="90"/>
    </xf>
    <xf numFmtId="0" fontId="1" fillId="4" borderId="6" xfId="0" applyFont="1" applyFill="1" applyBorder="1" applyAlignment="1">
      <alignment horizontal="center" vertical="center" textRotation="90"/>
    </xf>
    <xf numFmtId="0" fontId="1" fillId="4" borderId="25" xfId="0" applyFont="1" applyFill="1" applyBorder="1" applyAlignment="1">
      <alignment horizontal="center" vertical="center" textRotation="90"/>
    </xf>
    <xf numFmtId="0" fontId="6" fillId="4" borderId="32" xfId="0" applyFont="1" applyFill="1" applyBorder="1" applyAlignment="1">
      <alignment horizontal="left" vertical="center"/>
    </xf>
    <xf numFmtId="0" fontId="6" fillId="4" borderId="33" xfId="0" applyFont="1" applyFill="1" applyBorder="1" applyAlignment="1">
      <alignment horizontal="left" vertical="center"/>
    </xf>
    <xf numFmtId="0" fontId="6" fillId="4" borderId="56" xfId="0" applyFont="1" applyFill="1" applyBorder="1" applyAlignment="1">
      <alignment horizontal="left" vertical="center"/>
    </xf>
    <xf numFmtId="0" fontId="6" fillId="4" borderId="44" xfId="0" applyFont="1" applyFill="1" applyBorder="1" applyAlignment="1">
      <alignment horizontal="left" vertical="center"/>
    </xf>
    <xf numFmtId="0" fontId="6" fillId="4" borderId="46" xfId="0" applyFont="1" applyFill="1" applyBorder="1" applyAlignment="1">
      <alignment horizontal="left" vertical="center"/>
    </xf>
    <xf numFmtId="0" fontId="6" fillId="4" borderId="58" xfId="0" applyFont="1" applyFill="1" applyBorder="1" applyAlignment="1">
      <alignment horizontal="left" vertical="center"/>
    </xf>
    <xf numFmtId="0" fontId="6" fillId="4" borderId="69" xfId="0" applyFont="1" applyFill="1" applyBorder="1" applyAlignment="1">
      <alignment horizontal="left" vertical="center"/>
    </xf>
    <xf numFmtId="0" fontId="6" fillId="4" borderId="43" xfId="0" applyFont="1" applyFill="1" applyBorder="1" applyAlignment="1">
      <alignment horizontal="left" vertical="center"/>
    </xf>
    <xf numFmtId="0" fontId="6" fillId="4" borderId="47" xfId="0" applyFont="1" applyFill="1" applyBorder="1" applyAlignment="1">
      <alignment horizontal="left" vertical="center"/>
    </xf>
    <xf numFmtId="0" fontId="7" fillId="4" borderId="44" xfId="0" applyFont="1" applyFill="1" applyBorder="1" applyAlignment="1">
      <alignment horizontal="left" vertical="center" wrapText="1"/>
    </xf>
    <xf numFmtId="0" fontId="7" fillId="4" borderId="46" xfId="0" applyFont="1" applyFill="1" applyBorder="1" applyAlignment="1">
      <alignment horizontal="left" vertical="center" wrapText="1"/>
    </xf>
    <xf numFmtId="0" fontId="7" fillId="4" borderId="58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textRotation="90" wrapText="1"/>
    </xf>
    <xf numFmtId="0" fontId="7" fillId="4" borderId="17" xfId="0" applyFont="1" applyFill="1" applyBorder="1" applyAlignment="1">
      <alignment horizontal="center" vertical="center" textRotation="90" wrapText="1"/>
    </xf>
    <xf numFmtId="0" fontId="7" fillId="4" borderId="26" xfId="0" applyFont="1" applyFill="1" applyBorder="1" applyAlignment="1">
      <alignment horizontal="center" vertical="center" textRotation="90" wrapText="1"/>
    </xf>
    <xf numFmtId="0" fontId="7" fillId="4" borderId="4" xfId="0" applyFont="1" applyFill="1" applyBorder="1" applyAlignment="1">
      <alignment horizontal="center" vertical="center" textRotation="90" wrapText="1"/>
    </xf>
    <xf numFmtId="0" fontId="7" fillId="4" borderId="0" xfId="0" applyFont="1" applyFill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textRotation="90" wrapText="1"/>
    </xf>
    <xf numFmtId="0" fontId="7" fillId="4" borderId="23" xfId="0" applyFont="1" applyFill="1" applyBorder="1" applyAlignment="1">
      <alignment horizontal="center" vertical="center" textRotation="90" wrapText="1"/>
    </xf>
    <xf numFmtId="0" fontId="7" fillId="4" borderId="24" xfId="0" applyFont="1" applyFill="1" applyBorder="1" applyAlignment="1">
      <alignment horizontal="center" vertical="center" textRotation="90" wrapText="1"/>
    </xf>
    <xf numFmtId="0" fontId="7" fillId="4" borderId="29" xfId="0" applyFont="1" applyFill="1" applyBorder="1" applyAlignment="1">
      <alignment horizontal="center" vertical="center" textRotation="90" wrapText="1"/>
    </xf>
    <xf numFmtId="0" fontId="7" fillId="4" borderId="18" xfId="0" applyFont="1" applyFill="1" applyBorder="1" applyAlignment="1">
      <alignment horizontal="center" textRotation="90" wrapText="1"/>
    </xf>
    <xf numFmtId="0" fontId="7" fillId="4" borderId="21" xfId="0" applyFont="1" applyFill="1" applyBorder="1" applyAlignment="1">
      <alignment horizontal="center" textRotation="90" wrapText="1"/>
    </xf>
    <xf numFmtId="0" fontId="7" fillId="4" borderId="27" xfId="0" applyFont="1" applyFill="1" applyBorder="1" applyAlignment="1">
      <alignment horizontal="center" textRotation="90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textRotation="90" wrapText="1"/>
    </xf>
    <xf numFmtId="0" fontId="7" fillId="4" borderId="17" xfId="0" applyFont="1" applyFill="1" applyBorder="1" applyAlignment="1">
      <alignment horizontal="center" textRotation="90" wrapText="1"/>
    </xf>
    <xf numFmtId="0" fontId="7" fillId="4" borderId="26" xfId="0" applyFont="1" applyFill="1" applyBorder="1" applyAlignment="1">
      <alignment horizontal="center" textRotation="90" wrapText="1"/>
    </xf>
    <xf numFmtId="0" fontId="7" fillId="4" borderId="4" xfId="0" applyFont="1" applyFill="1" applyBorder="1" applyAlignment="1">
      <alignment horizontal="center" textRotation="90" wrapText="1"/>
    </xf>
    <xf numFmtId="0" fontId="7" fillId="4" borderId="0" xfId="0" applyFont="1" applyFill="1" applyAlignment="1">
      <alignment horizontal="center" textRotation="90" wrapText="1"/>
    </xf>
    <xf numFmtId="0" fontId="7" fillId="4" borderId="1" xfId="0" applyFont="1" applyFill="1" applyBorder="1" applyAlignment="1">
      <alignment horizontal="center" textRotation="90" wrapText="1"/>
    </xf>
    <xf numFmtId="1" fontId="7" fillId="4" borderId="0" xfId="0" applyNumberFormat="1" applyFont="1" applyFill="1" applyAlignment="1">
      <alignment horizontal="center" textRotation="90" wrapText="1"/>
    </xf>
    <xf numFmtId="1" fontId="7" fillId="4" borderId="1" xfId="0" applyNumberFormat="1" applyFont="1" applyFill="1" applyBorder="1" applyAlignment="1">
      <alignment horizontal="center" textRotation="90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textRotation="90" wrapText="1"/>
    </xf>
    <xf numFmtId="0" fontId="7" fillId="4" borderId="8" xfId="0" applyFont="1" applyFill="1" applyBorder="1" applyAlignment="1">
      <alignment horizontal="center" textRotation="90" wrapText="1"/>
    </xf>
    <xf numFmtId="0" fontId="7" fillId="4" borderId="10" xfId="0" applyFont="1" applyFill="1" applyBorder="1" applyAlignment="1">
      <alignment horizontal="center" textRotation="90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textRotation="90" wrapText="1"/>
    </xf>
    <xf numFmtId="0" fontId="7" fillId="4" borderId="22" xfId="0" applyFont="1" applyFill="1" applyBorder="1" applyAlignment="1">
      <alignment horizontal="center" textRotation="90" wrapText="1"/>
    </xf>
    <xf numFmtId="0" fontId="7" fillId="4" borderId="28" xfId="0" applyFont="1" applyFill="1" applyBorder="1" applyAlignment="1">
      <alignment horizontal="center" textRotation="90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textRotation="90" wrapText="1"/>
    </xf>
    <xf numFmtId="0" fontId="7" fillId="4" borderId="6" xfId="0" applyFont="1" applyFill="1" applyBorder="1" applyAlignment="1">
      <alignment horizontal="center" textRotation="90" wrapText="1"/>
    </xf>
    <xf numFmtId="0" fontId="7" fillId="4" borderId="25" xfId="0" applyFont="1" applyFill="1" applyBorder="1" applyAlignment="1">
      <alignment horizontal="center" textRotation="90" wrapText="1"/>
    </xf>
    <xf numFmtId="0" fontId="7" fillId="0" borderId="1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78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7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" fillId="0" borderId="60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6" fillId="10" borderId="51" xfId="0" applyFont="1" applyFill="1" applyBorder="1" applyAlignment="1">
      <alignment horizontal="left" vertical="center" wrapText="1"/>
    </xf>
    <xf numFmtId="0" fontId="6" fillId="10" borderId="52" xfId="0" applyFont="1" applyFill="1" applyBorder="1" applyAlignment="1">
      <alignment horizontal="left" vertical="center" wrapText="1"/>
    </xf>
    <xf numFmtId="0" fontId="18" fillId="10" borderId="2" xfId="0" applyFont="1" applyFill="1" applyBorder="1" applyAlignment="1">
      <alignment horizontal="center" vertical="center" wrapText="1"/>
    </xf>
    <xf numFmtId="0" fontId="18" fillId="10" borderId="6" xfId="0" applyFont="1" applyFill="1" applyBorder="1" applyAlignment="1">
      <alignment horizontal="center" vertical="center" wrapText="1"/>
    </xf>
    <xf numFmtId="0" fontId="18" fillId="10" borderId="25" xfId="0" applyFont="1" applyFill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center" vertical="center" wrapText="1"/>
    </xf>
    <xf numFmtId="0" fontId="18" fillId="10" borderId="4" xfId="0" applyFont="1" applyFill="1" applyBorder="1" applyAlignment="1">
      <alignment horizontal="center" vertical="center" wrapText="1"/>
    </xf>
    <xf numFmtId="0" fontId="18" fillId="10" borderId="7" xfId="0" applyFont="1" applyFill="1" applyBorder="1" applyAlignment="1">
      <alignment horizontal="center" vertical="center" wrapText="1"/>
    </xf>
    <xf numFmtId="0" fontId="18" fillId="10" borderId="0" xfId="0" applyFont="1" applyFill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8" fillId="10" borderId="5" xfId="0" applyFont="1" applyFill="1" applyBorder="1" applyAlignment="1">
      <alignment horizontal="center" vertical="center" wrapText="1"/>
    </xf>
    <xf numFmtId="0" fontId="18" fillId="10" borderId="8" xfId="0" applyFont="1" applyFill="1" applyBorder="1" applyAlignment="1">
      <alignment horizontal="center" vertical="center" wrapText="1"/>
    </xf>
    <xf numFmtId="0" fontId="18" fillId="10" borderId="10" xfId="0" applyFont="1" applyFill="1" applyBorder="1" applyAlignment="1">
      <alignment horizontal="center" vertical="center" wrapText="1"/>
    </xf>
    <xf numFmtId="0" fontId="18" fillId="10" borderId="11" xfId="0" applyFont="1" applyFill="1" applyBorder="1" applyAlignment="1">
      <alignment horizontal="center" textRotation="90" wrapText="1"/>
    </xf>
    <xf numFmtId="0" fontId="18" fillId="10" borderId="17" xfId="0" applyFont="1" applyFill="1" applyBorder="1" applyAlignment="1">
      <alignment horizontal="center" textRotation="90" wrapText="1"/>
    </xf>
    <xf numFmtId="0" fontId="18" fillId="10" borderId="26" xfId="0" applyFont="1" applyFill="1" applyBorder="1" applyAlignment="1">
      <alignment horizontal="center" textRotation="90" wrapText="1"/>
    </xf>
    <xf numFmtId="0" fontId="18" fillId="10" borderId="4" xfId="0" applyFont="1" applyFill="1" applyBorder="1" applyAlignment="1">
      <alignment horizontal="center" textRotation="90" wrapText="1"/>
    </xf>
    <xf numFmtId="0" fontId="18" fillId="10" borderId="0" xfId="0" applyFont="1" applyFill="1" applyAlignment="1">
      <alignment horizontal="center" textRotation="90" wrapText="1"/>
    </xf>
    <xf numFmtId="0" fontId="18" fillId="10" borderId="1" xfId="0" applyFont="1" applyFill="1" applyBorder="1" applyAlignment="1">
      <alignment horizontal="center" textRotation="90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6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60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64" xfId="0" applyFont="1" applyFill="1" applyBorder="1" applyAlignment="1">
      <alignment horizontal="center" vertical="center"/>
    </xf>
    <xf numFmtId="0" fontId="7" fillId="3" borderId="71" xfId="0" applyFont="1" applyFill="1" applyBorder="1" applyAlignment="1">
      <alignment horizontal="center" vertical="center"/>
    </xf>
    <xf numFmtId="0" fontId="7" fillId="3" borderId="64" xfId="0" applyFont="1" applyFill="1" applyBorder="1" applyAlignment="1">
      <alignment horizontal="center" vertical="center" wrapText="1"/>
    </xf>
    <xf numFmtId="0" fontId="7" fillId="3" borderId="71" xfId="0" applyFont="1" applyFill="1" applyBorder="1" applyAlignment="1">
      <alignment horizontal="center" vertical="center" wrapText="1"/>
    </xf>
    <xf numFmtId="1" fontId="18" fillId="10" borderId="2" xfId="0" applyNumberFormat="1" applyFont="1" applyFill="1" applyBorder="1" applyAlignment="1">
      <alignment horizontal="center" textRotation="90" wrapText="1"/>
    </xf>
    <xf numFmtId="1" fontId="18" fillId="10" borderId="6" xfId="0" applyNumberFormat="1" applyFont="1" applyFill="1" applyBorder="1" applyAlignment="1">
      <alignment horizontal="center" textRotation="90" wrapText="1"/>
    </xf>
    <xf numFmtId="1" fontId="18" fillId="10" borderId="25" xfId="0" applyNumberFormat="1" applyFont="1" applyFill="1" applyBorder="1" applyAlignment="1">
      <alignment horizontal="center" textRotation="90" wrapText="1"/>
    </xf>
    <xf numFmtId="0" fontId="6" fillId="10" borderId="0" xfId="0" applyFont="1" applyFill="1" applyAlignment="1">
      <alignment horizontal="center" vertical="center"/>
    </xf>
  </cellXfs>
  <cellStyles count="5">
    <cellStyle name="Вывод" xfId="4" builtinId="21"/>
    <cellStyle name="Денежный" xfId="1" builtinId="4"/>
    <cellStyle name="Нейтральный" xfId="3" builtinId="28"/>
    <cellStyle name="Обычный" xfId="0" builtinId="0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41"/>
  <sheetViews>
    <sheetView topLeftCell="A7" zoomScale="77" zoomScaleNormal="77" workbookViewId="0">
      <selection activeCell="AT15" sqref="AT15:AT17"/>
    </sheetView>
  </sheetViews>
  <sheetFormatPr defaultColWidth="2.85546875" defaultRowHeight="15" x14ac:dyDescent="0.25"/>
  <cols>
    <col min="1" max="1" width="2.85546875" style="349"/>
    <col min="2" max="54" width="4.140625" style="348" customWidth="1"/>
    <col min="55" max="16384" width="2.85546875" style="349"/>
  </cols>
  <sheetData>
    <row r="1" spans="2:54" s="347" customFormat="1" ht="18.75" x14ac:dyDescent="0.3">
      <c r="B1" s="740" t="s">
        <v>103</v>
      </c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  <c r="O1" s="740"/>
      <c r="P1" s="740"/>
      <c r="Q1" s="740"/>
      <c r="R1" s="740"/>
      <c r="S1" s="740"/>
      <c r="T1" s="740"/>
      <c r="U1" s="740"/>
      <c r="V1" s="740"/>
      <c r="W1" s="740"/>
      <c r="X1" s="740"/>
      <c r="Y1" s="740"/>
      <c r="Z1" s="740"/>
      <c r="AA1" s="740"/>
      <c r="AB1" s="740"/>
      <c r="AC1" s="740"/>
      <c r="AD1" s="740"/>
      <c r="AE1" s="740"/>
      <c r="AF1" s="740"/>
      <c r="AG1" s="740"/>
      <c r="AH1" s="740"/>
      <c r="AI1" s="740"/>
      <c r="AJ1" s="740"/>
      <c r="AK1" s="740"/>
      <c r="AL1" s="740"/>
      <c r="AM1" s="740"/>
      <c r="AN1" s="740"/>
      <c r="AO1" s="740"/>
      <c r="AP1" s="740"/>
      <c r="AQ1" s="740"/>
      <c r="AR1" s="740"/>
      <c r="AS1" s="740"/>
      <c r="AT1" s="740"/>
      <c r="AU1" s="740"/>
      <c r="AV1" s="740"/>
      <c r="AW1" s="740"/>
      <c r="AX1" s="740"/>
      <c r="AY1" s="740"/>
      <c r="AZ1" s="740"/>
      <c r="BA1" s="740"/>
      <c r="BB1" s="740"/>
    </row>
    <row r="2" spans="2:54" ht="15.75" thickBot="1" x14ac:dyDescent="0.3"/>
    <row r="3" spans="2:54" s="350" customFormat="1" ht="15.75" customHeight="1" x14ac:dyDescent="0.25">
      <c r="B3" s="741" t="s">
        <v>104</v>
      </c>
      <c r="C3" s="744" t="s">
        <v>105</v>
      </c>
      <c r="D3" s="745"/>
      <c r="E3" s="745"/>
      <c r="F3" s="746"/>
      <c r="G3" s="747" t="s">
        <v>106</v>
      </c>
      <c r="H3" s="744" t="s">
        <v>107</v>
      </c>
      <c r="I3" s="745"/>
      <c r="J3" s="746"/>
      <c r="K3" s="747" t="s">
        <v>108</v>
      </c>
      <c r="L3" s="744" t="s">
        <v>109</v>
      </c>
      <c r="M3" s="745"/>
      <c r="N3" s="745"/>
      <c r="O3" s="746"/>
      <c r="P3" s="744" t="s">
        <v>110</v>
      </c>
      <c r="Q3" s="745"/>
      <c r="R3" s="745"/>
      <c r="S3" s="746"/>
      <c r="T3" s="747" t="s">
        <v>111</v>
      </c>
      <c r="U3" s="744" t="s">
        <v>112</v>
      </c>
      <c r="V3" s="745"/>
      <c r="W3" s="746"/>
      <c r="X3" s="747" t="s">
        <v>113</v>
      </c>
      <c r="Y3" s="744" t="s">
        <v>114</v>
      </c>
      <c r="Z3" s="745"/>
      <c r="AA3" s="746"/>
      <c r="AB3" s="747" t="s">
        <v>115</v>
      </c>
      <c r="AC3" s="744" t="s">
        <v>116</v>
      </c>
      <c r="AD3" s="745"/>
      <c r="AE3" s="745"/>
      <c r="AF3" s="746"/>
      <c r="AG3" s="747" t="s">
        <v>117</v>
      </c>
      <c r="AH3" s="744" t="s">
        <v>118</v>
      </c>
      <c r="AI3" s="745"/>
      <c r="AJ3" s="746"/>
      <c r="AK3" s="747" t="s">
        <v>119</v>
      </c>
      <c r="AL3" s="744" t="s">
        <v>120</v>
      </c>
      <c r="AM3" s="745"/>
      <c r="AN3" s="745"/>
      <c r="AO3" s="746"/>
      <c r="AP3" s="744" t="s">
        <v>121</v>
      </c>
      <c r="AQ3" s="745"/>
      <c r="AR3" s="745"/>
      <c r="AS3" s="746"/>
      <c r="AT3" s="747" t="s">
        <v>122</v>
      </c>
      <c r="AU3" s="744" t="s">
        <v>123</v>
      </c>
      <c r="AV3" s="745"/>
      <c r="AW3" s="746"/>
      <c r="AX3" s="747" t="s">
        <v>124</v>
      </c>
      <c r="AY3" s="744" t="s">
        <v>125</v>
      </c>
      <c r="AZ3" s="745"/>
      <c r="BA3" s="745"/>
      <c r="BB3" s="751"/>
    </row>
    <row r="4" spans="2:54" s="350" customFormat="1" ht="15.75" customHeight="1" x14ac:dyDescent="0.25">
      <c r="B4" s="742"/>
      <c r="C4" s="750" t="s">
        <v>126</v>
      </c>
      <c r="D4" s="750" t="s">
        <v>127</v>
      </c>
      <c r="E4" s="750" t="s">
        <v>128</v>
      </c>
      <c r="F4" s="750" t="s">
        <v>129</v>
      </c>
      <c r="G4" s="748"/>
      <c r="H4" s="750" t="s">
        <v>130</v>
      </c>
      <c r="I4" s="750" t="s">
        <v>131</v>
      </c>
      <c r="J4" s="750" t="s">
        <v>132</v>
      </c>
      <c r="K4" s="748"/>
      <c r="L4" s="750" t="s">
        <v>133</v>
      </c>
      <c r="M4" s="750" t="s">
        <v>134</v>
      </c>
      <c r="N4" s="750" t="s">
        <v>135</v>
      </c>
      <c r="O4" s="750" t="s">
        <v>136</v>
      </c>
      <c r="P4" s="750" t="s">
        <v>126</v>
      </c>
      <c r="Q4" s="750" t="s">
        <v>127</v>
      </c>
      <c r="R4" s="750" t="s">
        <v>128</v>
      </c>
      <c r="S4" s="750" t="s">
        <v>129</v>
      </c>
      <c r="T4" s="748"/>
      <c r="U4" s="750" t="s">
        <v>137</v>
      </c>
      <c r="V4" s="750" t="s">
        <v>138</v>
      </c>
      <c r="W4" s="750" t="s">
        <v>139</v>
      </c>
      <c r="X4" s="748"/>
      <c r="Y4" s="750" t="s">
        <v>140</v>
      </c>
      <c r="Z4" s="750" t="s">
        <v>141</v>
      </c>
      <c r="AA4" s="750" t="s">
        <v>142</v>
      </c>
      <c r="AB4" s="748"/>
      <c r="AC4" s="750" t="s">
        <v>140</v>
      </c>
      <c r="AD4" s="750" t="s">
        <v>141</v>
      </c>
      <c r="AE4" s="750" t="s">
        <v>142</v>
      </c>
      <c r="AF4" s="750" t="s">
        <v>143</v>
      </c>
      <c r="AG4" s="748"/>
      <c r="AH4" s="750" t="s">
        <v>130</v>
      </c>
      <c r="AI4" s="750" t="s">
        <v>131</v>
      </c>
      <c r="AJ4" s="750" t="s">
        <v>132</v>
      </c>
      <c r="AK4" s="748"/>
      <c r="AL4" s="750" t="s">
        <v>144</v>
      </c>
      <c r="AM4" s="750" t="s">
        <v>145</v>
      </c>
      <c r="AN4" s="750" t="s">
        <v>146</v>
      </c>
      <c r="AO4" s="752" t="s">
        <v>147</v>
      </c>
      <c r="AP4" s="750" t="s">
        <v>126</v>
      </c>
      <c r="AQ4" s="750" t="s">
        <v>127</v>
      </c>
      <c r="AR4" s="750" t="s">
        <v>128</v>
      </c>
      <c r="AS4" s="750" t="s">
        <v>129</v>
      </c>
      <c r="AT4" s="748"/>
      <c r="AU4" s="750" t="s">
        <v>130</v>
      </c>
      <c r="AV4" s="750" t="s">
        <v>131</v>
      </c>
      <c r="AW4" s="750" t="s">
        <v>132</v>
      </c>
      <c r="AX4" s="748"/>
      <c r="AY4" s="750" t="s">
        <v>148</v>
      </c>
      <c r="AZ4" s="750" t="s">
        <v>149</v>
      </c>
      <c r="BA4" s="750" t="s">
        <v>150</v>
      </c>
      <c r="BB4" s="756" t="s">
        <v>151</v>
      </c>
    </row>
    <row r="5" spans="2:54" s="350" customFormat="1" ht="63.6" customHeight="1" x14ac:dyDescent="0.25">
      <c r="B5" s="742"/>
      <c r="C5" s="749"/>
      <c r="D5" s="749"/>
      <c r="E5" s="749"/>
      <c r="F5" s="749"/>
      <c r="G5" s="749"/>
      <c r="H5" s="749"/>
      <c r="I5" s="749"/>
      <c r="J5" s="749"/>
      <c r="K5" s="749"/>
      <c r="L5" s="749"/>
      <c r="M5" s="749"/>
      <c r="N5" s="749"/>
      <c r="O5" s="749"/>
      <c r="P5" s="749"/>
      <c r="Q5" s="749"/>
      <c r="R5" s="749"/>
      <c r="S5" s="749"/>
      <c r="T5" s="749"/>
      <c r="U5" s="749"/>
      <c r="V5" s="749"/>
      <c r="W5" s="749"/>
      <c r="X5" s="749"/>
      <c r="Y5" s="749"/>
      <c r="Z5" s="749"/>
      <c r="AA5" s="749"/>
      <c r="AB5" s="749"/>
      <c r="AC5" s="749"/>
      <c r="AD5" s="749"/>
      <c r="AE5" s="749"/>
      <c r="AF5" s="749"/>
      <c r="AG5" s="749"/>
      <c r="AH5" s="749"/>
      <c r="AI5" s="749"/>
      <c r="AJ5" s="749"/>
      <c r="AK5" s="749"/>
      <c r="AL5" s="749"/>
      <c r="AM5" s="749"/>
      <c r="AN5" s="749"/>
      <c r="AO5" s="752"/>
      <c r="AP5" s="749"/>
      <c r="AQ5" s="749"/>
      <c r="AR5" s="749"/>
      <c r="AS5" s="749"/>
      <c r="AT5" s="749"/>
      <c r="AU5" s="749"/>
      <c r="AV5" s="749"/>
      <c r="AW5" s="749"/>
      <c r="AX5" s="749"/>
      <c r="AY5" s="749"/>
      <c r="AZ5" s="749"/>
      <c r="BA5" s="749"/>
      <c r="BB5" s="757"/>
    </row>
    <row r="6" spans="2:54" s="353" customFormat="1" ht="15.75" x14ac:dyDescent="0.25">
      <c r="B6" s="743"/>
      <c r="C6" s="351">
        <v>1</v>
      </c>
      <c r="D6" s="351">
        <v>2</v>
      </c>
      <c r="E6" s="351">
        <v>3</v>
      </c>
      <c r="F6" s="351">
        <v>4</v>
      </c>
      <c r="G6" s="351">
        <v>5</v>
      </c>
      <c r="H6" s="351">
        <v>6</v>
      </c>
      <c r="I6" s="351">
        <v>7</v>
      </c>
      <c r="J6" s="351">
        <v>8</v>
      </c>
      <c r="K6" s="351">
        <v>9</v>
      </c>
      <c r="L6" s="351">
        <v>10</v>
      </c>
      <c r="M6" s="351">
        <v>11</v>
      </c>
      <c r="N6" s="351">
        <v>12</v>
      </c>
      <c r="O6" s="351">
        <v>13</v>
      </c>
      <c r="P6" s="351">
        <v>14</v>
      </c>
      <c r="Q6" s="351">
        <v>15</v>
      </c>
      <c r="R6" s="351">
        <v>16</v>
      </c>
      <c r="S6" s="351">
        <v>17</v>
      </c>
      <c r="T6" s="351">
        <v>18</v>
      </c>
      <c r="U6" s="351">
        <v>19</v>
      </c>
      <c r="V6" s="351">
        <v>20</v>
      </c>
      <c r="W6" s="351">
        <v>21</v>
      </c>
      <c r="X6" s="351">
        <v>22</v>
      </c>
      <c r="Y6" s="351">
        <v>23</v>
      </c>
      <c r="Z6" s="351">
        <v>24</v>
      </c>
      <c r="AA6" s="351">
        <v>25</v>
      </c>
      <c r="AB6" s="351">
        <v>26</v>
      </c>
      <c r="AC6" s="351">
        <v>27</v>
      </c>
      <c r="AD6" s="351">
        <v>28</v>
      </c>
      <c r="AE6" s="351">
        <v>29</v>
      </c>
      <c r="AF6" s="351">
        <v>30</v>
      </c>
      <c r="AG6" s="351">
        <v>31</v>
      </c>
      <c r="AH6" s="351">
        <v>32</v>
      </c>
      <c r="AI6" s="351">
        <v>33</v>
      </c>
      <c r="AJ6" s="351">
        <v>34</v>
      </c>
      <c r="AK6" s="351">
        <v>35</v>
      </c>
      <c r="AL6" s="351">
        <v>36</v>
      </c>
      <c r="AM6" s="351">
        <v>37</v>
      </c>
      <c r="AN6" s="351">
        <v>38</v>
      </c>
      <c r="AO6" s="351">
        <v>39</v>
      </c>
      <c r="AP6" s="351">
        <v>40</v>
      </c>
      <c r="AQ6" s="351">
        <v>41</v>
      </c>
      <c r="AR6" s="351">
        <v>42</v>
      </c>
      <c r="AS6" s="351">
        <v>43</v>
      </c>
      <c r="AT6" s="351">
        <v>44</v>
      </c>
      <c r="AU6" s="351">
        <v>45</v>
      </c>
      <c r="AV6" s="351">
        <v>46</v>
      </c>
      <c r="AW6" s="351">
        <v>47</v>
      </c>
      <c r="AX6" s="351">
        <v>48</v>
      </c>
      <c r="AY6" s="351">
        <v>49</v>
      </c>
      <c r="AZ6" s="351">
        <v>50</v>
      </c>
      <c r="BA6" s="351">
        <v>51</v>
      </c>
      <c r="BB6" s="352">
        <v>52</v>
      </c>
    </row>
    <row r="7" spans="2:54" s="353" customFormat="1" ht="15.75" x14ac:dyDescent="0.25">
      <c r="B7" s="354"/>
      <c r="C7" s="650"/>
      <c r="D7" s="650"/>
      <c r="E7" s="650"/>
      <c r="F7" s="650"/>
      <c r="G7" s="650"/>
      <c r="H7" s="650"/>
      <c r="I7" s="650"/>
      <c r="J7" s="650"/>
      <c r="K7" s="650"/>
      <c r="L7" s="650"/>
      <c r="M7" s="650"/>
      <c r="N7" s="650"/>
      <c r="O7" s="650"/>
      <c r="P7" s="650"/>
      <c r="Q7" s="650"/>
      <c r="R7" s="650"/>
      <c r="S7" s="650"/>
      <c r="T7" s="650"/>
      <c r="U7" s="650"/>
      <c r="V7" s="650"/>
      <c r="W7" s="650"/>
      <c r="X7" s="650"/>
      <c r="Y7" s="650"/>
      <c r="Z7" s="650"/>
      <c r="AA7" s="650"/>
      <c r="AB7" s="650"/>
      <c r="AC7" s="650"/>
      <c r="AD7" s="650"/>
      <c r="AE7" s="650"/>
      <c r="AF7" s="650"/>
      <c r="AG7" s="650"/>
      <c r="AH7" s="650"/>
      <c r="AI7" s="650"/>
      <c r="AJ7" s="650"/>
      <c r="AK7" s="650"/>
      <c r="AL7" s="650"/>
      <c r="AM7" s="650"/>
      <c r="AN7" s="650"/>
      <c r="AO7" s="650"/>
      <c r="AP7" s="650"/>
      <c r="AQ7" s="650"/>
      <c r="AR7" s="650"/>
      <c r="AS7" s="650"/>
      <c r="AT7" s="650"/>
      <c r="AU7" s="650"/>
      <c r="AV7" s="650"/>
      <c r="AW7" s="650"/>
      <c r="AX7" s="650"/>
      <c r="AY7" s="650"/>
      <c r="AZ7" s="650"/>
      <c r="BA7" s="650"/>
      <c r="BB7" s="355"/>
    </row>
    <row r="8" spans="2:54" s="353" customFormat="1" ht="15.75" customHeight="1" x14ac:dyDescent="0.25">
      <c r="B8" s="758" t="s">
        <v>152</v>
      </c>
      <c r="C8" s="730"/>
      <c r="D8" s="730"/>
      <c r="E8" s="730"/>
      <c r="F8" s="730"/>
      <c r="G8" s="730"/>
      <c r="H8" s="761"/>
      <c r="I8" s="730" t="s">
        <v>268</v>
      </c>
      <c r="J8" s="730"/>
      <c r="K8" s="730"/>
      <c r="L8" s="730"/>
      <c r="M8" s="730"/>
      <c r="N8" s="730"/>
      <c r="O8" s="730"/>
      <c r="P8" s="730"/>
      <c r="Q8" s="730"/>
      <c r="R8" s="730"/>
      <c r="S8" s="730"/>
      <c r="T8" s="753" t="s">
        <v>153</v>
      </c>
      <c r="U8" s="753" t="s">
        <v>153</v>
      </c>
      <c r="V8" s="764"/>
      <c r="W8" s="764"/>
      <c r="X8" s="753"/>
      <c r="Y8" s="753"/>
      <c r="Z8" s="753"/>
      <c r="AA8" s="753"/>
      <c r="AB8" s="767"/>
      <c r="AC8" s="753"/>
      <c r="AD8" s="753"/>
      <c r="AE8" s="753"/>
      <c r="AF8" s="753"/>
      <c r="AG8" s="753"/>
      <c r="AH8" s="753"/>
      <c r="AI8" s="753" t="s">
        <v>269</v>
      </c>
      <c r="AJ8" s="753"/>
      <c r="AK8" s="753"/>
      <c r="AL8" s="753"/>
      <c r="AM8" s="753"/>
      <c r="AN8" s="753"/>
      <c r="AO8" s="774"/>
      <c r="AP8" s="753"/>
      <c r="AQ8" s="753"/>
      <c r="AR8" s="622"/>
      <c r="AS8" s="622"/>
      <c r="AT8" s="753" t="s">
        <v>153</v>
      </c>
      <c r="AU8" s="753" t="s">
        <v>153</v>
      </c>
      <c r="AV8" s="753" t="s">
        <v>153</v>
      </c>
      <c r="AW8" s="753" t="s">
        <v>153</v>
      </c>
      <c r="AX8" s="753" t="s">
        <v>153</v>
      </c>
      <c r="AY8" s="753" t="s">
        <v>153</v>
      </c>
      <c r="AZ8" s="753" t="s">
        <v>153</v>
      </c>
      <c r="BA8" s="753" t="s">
        <v>153</v>
      </c>
      <c r="BB8" s="770" t="s">
        <v>153</v>
      </c>
    </row>
    <row r="9" spans="2:54" s="353" customFormat="1" ht="15.75" customHeight="1" x14ac:dyDescent="0.25">
      <c r="B9" s="759"/>
      <c r="C9" s="731"/>
      <c r="D9" s="731"/>
      <c r="E9" s="731"/>
      <c r="F9" s="731"/>
      <c r="G9" s="731"/>
      <c r="H9" s="762"/>
      <c r="I9" s="731"/>
      <c r="J9" s="731"/>
      <c r="K9" s="731"/>
      <c r="L9" s="731"/>
      <c r="M9" s="731"/>
      <c r="N9" s="731"/>
      <c r="O9" s="731"/>
      <c r="P9" s="731"/>
      <c r="Q9" s="731"/>
      <c r="R9" s="731"/>
      <c r="S9" s="731"/>
      <c r="T9" s="754"/>
      <c r="U9" s="754"/>
      <c r="V9" s="765"/>
      <c r="W9" s="765"/>
      <c r="X9" s="754"/>
      <c r="Y9" s="754"/>
      <c r="Z9" s="754"/>
      <c r="AA9" s="754"/>
      <c r="AB9" s="768"/>
      <c r="AC9" s="754"/>
      <c r="AD9" s="754"/>
      <c r="AE9" s="754"/>
      <c r="AF9" s="754"/>
      <c r="AG9" s="754"/>
      <c r="AH9" s="754"/>
      <c r="AI9" s="754"/>
      <c r="AJ9" s="754"/>
      <c r="AK9" s="754"/>
      <c r="AL9" s="754"/>
      <c r="AM9" s="754"/>
      <c r="AN9" s="754"/>
      <c r="AO9" s="775"/>
      <c r="AP9" s="754"/>
      <c r="AQ9" s="754"/>
      <c r="AR9" s="623"/>
      <c r="AS9" s="623"/>
      <c r="AT9" s="754"/>
      <c r="AU9" s="754"/>
      <c r="AV9" s="754"/>
      <c r="AW9" s="754"/>
      <c r="AX9" s="754"/>
      <c r="AY9" s="754"/>
      <c r="AZ9" s="754"/>
      <c r="BA9" s="754"/>
      <c r="BB9" s="771"/>
    </row>
    <row r="10" spans="2:54" s="353" customFormat="1" ht="15.75" customHeight="1" x14ac:dyDescent="0.25">
      <c r="B10" s="759"/>
      <c r="C10" s="731"/>
      <c r="D10" s="731"/>
      <c r="E10" s="731"/>
      <c r="F10" s="731"/>
      <c r="G10" s="731"/>
      <c r="H10" s="762"/>
      <c r="I10" s="731"/>
      <c r="J10" s="731"/>
      <c r="K10" s="731"/>
      <c r="L10" s="731"/>
      <c r="M10" s="731"/>
      <c r="N10" s="731"/>
      <c r="O10" s="731"/>
      <c r="P10" s="731"/>
      <c r="Q10" s="731"/>
      <c r="R10" s="731"/>
      <c r="S10" s="731"/>
      <c r="T10" s="754"/>
      <c r="U10" s="754"/>
      <c r="V10" s="765"/>
      <c r="W10" s="765"/>
      <c r="X10" s="754"/>
      <c r="Y10" s="754"/>
      <c r="Z10" s="754"/>
      <c r="AA10" s="754"/>
      <c r="AB10" s="768"/>
      <c r="AC10" s="754"/>
      <c r="AD10" s="754"/>
      <c r="AE10" s="754"/>
      <c r="AF10" s="754"/>
      <c r="AG10" s="754"/>
      <c r="AH10" s="754"/>
      <c r="AI10" s="754"/>
      <c r="AJ10" s="754"/>
      <c r="AK10" s="754"/>
      <c r="AL10" s="754"/>
      <c r="AM10" s="754"/>
      <c r="AN10" s="754"/>
      <c r="AO10" s="775"/>
      <c r="AP10" s="754"/>
      <c r="AQ10" s="754"/>
      <c r="AR10" s="623"/>
      <c r="AS10" s="379" t="s">
        <v>164</v>
      </c>
      <c r="AT10" s="754"/>
      <c r="AU10" s="754"/>
      <c r="AV10" s="754"/>
      <c r="AW10" s="754"/>
      <c r="AX10" s="754"/>
      <c r="AY10" s="754"/>
      <c r="AZ10" s="754"/>
      <c r="BA10" s="754"/>
      <c r="BB10" s="771"/>
    </row>
    <row r="11" spans="2:54" s="353" customFormat="1" ht="15.75" customHeight="1" x14ac:dyDescent="0.25">
      <c r="B11" s="759"/>
      <c r="C11" s="731"/>
      <c r="D11" s="731"/>
      <c r="E11" s="731"/>
      <c r="F11" s="731"/>
      <c r="G11" s="731"/>
      <c r="H11" s="762"/>
      <c r="I11" s="731"/>
      <c r="J11" s="731"/>
      <c r="K11" s="731"/>
      <c r="L11" s="731"/>
      <c r="M11" s="731"/>
      <c r="N11" s="731"/>
      <c r="O11" s="731"/>
      <c r="P11" s="731"/>
      <c r="Q11" s="731"/>
      <c r="R11" s="731"/>
      <c r="S11" s="731"/>
      <c r="T11" s="754"/>
      <c r="U11" s="754"/>
      <c r="V11" s="765"/>
      <c r="W11" s="765"/>
      <c r="X11" s="754"/>
      <c r="Y11" s="754"/>
      <c r="Z11" s="754"/>
      <c r="AA11" s="754"/>
      <c r="AB11" s="768"/>
      <c r="AC11" s="754"/>
      <c r="AD11" s="754"/>
      <c r="AE11" s="754"/>
      <c r="AF11" s="754"/>
      <c r="AG11" s="754"/>
      <c r="AH11" s="754"/>
      <c r="AI11" s="754"/>
      <c r="AJ11" s="754"/>
      <c r="AK11" s="754"/>
      <c r="AL11" s="754"/>
      <c r="AM11" s="754"/>
      <c r="AN11" s="754"/>
      <c r="AO11" s="775"/>
      <c r="AP11" s="754"/>
      <c r="AQ11" s="754"/>
      <c r="AR11" s="623"/>
      <c r="AS11" s="623"/>
      <c r="AT11" s="754"/>
      <c r="AU11" s="754"/>
      <c r="AV11" s="754"/>
      <c r="AW11" s="754"/>
      <c r="AX11" s="754"/>
      <c r="AY11" s="754"/>
      <c r="AZ11" s="754"/>
      <c r="BA11" s="754"/>
      <c r="BB11" s="771"/>
    </row>
    <row r="12" spans="2:54" s="353" customFormat="1" ht="15.75" customHeight="1" x14ac:dyDescent="0.25">
      <c r="B12" s="759"/>
      <c r="C12" s="731"/>
      <c r="D12" s="731"/>
      <c r="E12" s="731"/>
      <c r="F12" s="731"/>
      <c r="G12" s="731"/>
      <c r="H12" s="762"/>
      <c r="I12" s="731"/>
      <c r="J12" s="731"/>
      <c r="K12" s="731"/>
      <c r="L12" s="731"/>
      <c r="M12" s="731"/>
      <c r="N12" s="731"/>
      <c r="O12" s="731"/>
      <c r="P12" s="731"/>
      <c r="Q12" s="731"/>
      <c r="R12" s="731"/>
      <c r="S12" s="731"/>
      <c r="T12" s="754"/>
      <c r="U12" s="754"/>
      <c r="V12" s="765"/>
      <c r="W12" s="765"/>
      <c r="X12" s="754"/>
      <c r="Y12" s="754"/>
      <c r="Z12" s="754"/>
      <c r="AA12" s="754"/>
      <c r="AB12" s="768"/>
      <c r="AC12" s="754"/>
      <c r="AD12" s="754"/>
      <c r="AE12" s="754"/>
      <c r="AF12" s="754"/>
      <c r="AG12" s="754"/>
      <c r="AH12" s="754"/>
      <c r="AI12" s="754"/>
      <c r="AJ12" s="754"/>
      <c r="AK12" s="754"/>
      <c r="AL12" s="754"/>
      <c r="AM12" s="754"/>
      <c r="AN12" s="754"/>
      <c r="AO12" s="775"/>
      <c r="AP12" s="754"/>
      <c r="AQ12" s="754"/>
      <c r="AR12" s="623"/>
      <c r="AS12" s="623"/>
      <c r="AT12" s="754"/>
      <c r="AU12" s="754"/>
      <c r="AV12" s="754"/>
      <c r="AW12" s="754"/>
      <c r="AX12" s="754"/>
      <c r="AY12" s="754"/>
      <c r="AZ12" s="754"/>
      <c r="BA12" s="754"/>
      <c r="BB12" s="771"/>
    </row>
    <row r="13" spans="2:54" s="353" customFormat="1" ht="15.75" customHeight="1" x14ac:dyDescent="0.25">
      <c r="B13" s="760"/>
      <c r="C13" s="732"/>
      <c r="D13" s="732"/>
      <c r="E13" s="732"/>
      <c r="F13" s="732"/>
      <c r="G13" s="732"/>
      <c r="H13" s="763"/>
      <c r="I13" s="732"/>
      <c r="J13" s="732"/>
      <c r="K13" s="732"/>
      <c r="L13" s="732"/>
      <c r="M13" s="732"/>
      <c r="N13" s="732"/>
      <c r="O13" s="732"/>
      <c r="P13" s="732"/>
      <c r="Q13" s="732"/>
      <c r="R13" s="732"/>
      <c r="S13" s="732"/>
      <c r="T13" s="755"/>
      <c r="U13" s="755"/>
      <c r="V13" s="766"/>
      <c r="W13" s="766"/>
      <c r="X13" s="755"/>
      <c r="Y13" s="755"/>
      <c r="Z13" s="755"/>
      <c r="AA13" s="755"/>
      <c r="AB13" s="769"/>
      <c r="AC13" s="755"/>
      <c r="AD13" s="755"/>
      <c r="AE13" s="755"/>
      <c r="AF13" s="755"/>
      <c r="AG13" s="755"/>
      <c r="AH13" s="755"/>
      <c r="AI13" s="755"/>
      <c r="AJ13" s="755"/>
      <c r="AK13" s="755"/>
      <c r="AL13" s="755"/>
      <c r="AM13" s="755"/>
      <c r="AN13" s="755"/>
      <c r="AO13" s="775"/>
      <c r="AP13" s="755"/>
      <c r="AQ13" s="755"/>
      <c r="AR13" s="379" t="s">
        <v>164</v>
      </c>
      <c r="AS13" s="379" t="s">
        <v>164</v>
      </c>
      <c r="AT13" s="755"/>
      <c r="AU13" s="755"/>
      <c r="AV13" s="755"/>
      <c r="AW13" s="755"/>
      <c r="AX13" s="755"/>
      <c r="AY13" s="755"/>
      <c r="AZ13" s="755"/>
      <c r="BA13" s="755"/>
      <c r="BB13" s="772"/>
    </row>
    <row r="14" spans="2:54" s="348" customFormat="1" ht="15.75" x14ac:dyDescent="0.25">
      <c r="B14" s="356"/>
      <c r="H14" s="350"/>
      <c r="AX14" s="350"/>
      <c r="BB14" s="357"/>
    </row>
    <row r="15" spans="2:54" s="358" customFormat="1" ht="18.75" x14ac:dyDescent="0.3">
      <c r="B15" s="773" t="s">
        <v>154</v>
      </c>
      <c r="C15" s="738"/>
      <c r="D15" s="738"/>
      <c r="E15" s="738"/>
      <c r="F15" s="738" t="s">
        <v>268</v>
      </c>
      <c r="G15" s="738"/>
      <c r="H15" s="738"/>
      <c r="I15" s="739"/>
      <c r="J15" s="739"/>
      <c r="K15" s="739"/>
      <c r="L15" s="739"/>
      <c r="M15" s="739"/>
      <c r="N15" s="739"/>
      <c r="O15" s="738"/>
      <c r="P15" s="738"/>
      <c r="Q15" s="738"/>
      <c r="R15" s="738"/>
      <c r="S15" s="776"/>
      <c r="T15" s="776" t="s">
        <v>153</v>
      </c>
      <c r="U15" s="776" t="s">
        <v>153</v>
      </c>
      <c r="V15" s="722"/>
      <c r="W15" s="722"/>
      <c r="X15" s="722"/>
      <c r="Y15" s="722"/>
      <c r="Z15" s="722"/>
      <c r="AA15" s="722"/>
      <c r="AB15" s="722"/>
      <c r="AC15" s="722" t="s">
        <v>363</v>
      </c>
      <c r="AD15" s="722"/>
      <c r="AE15" s="722"/>
      <c r="AF15" s="722"/>
      <c r="AG15" s="722"/>
      <c r="AH15" s="722"/>
      <c r="AI15" s="722"/>
      <c r="AJ15" s="722"/>
      <c r="AK15" s="722"/>
      <c r="AL15" s="722"/>
      <c r="AM15" s="722"/>
      <c r="AN15" s="722"/>
      <c r="AO15" s="722"/>
      <c r="AP15" s="690"/>
      <c r="AQ15" s="691"/>
      <c r="AR15" s="690"/>
      <c r="AS15" s="723" t="s">
        <v>156</v>
      </c>
      <c r="AT15" s="726" t="s">
        <v>156</v>
      </c>
      <c r="AU15" s="776" t="s">
        <v>153</v>
      </c>
      <c r="AV15" s="776" t="s">
        <v>153</v>
      </c>
      <c r="AW15" s="776" t="s">
        <v>153</v>
      </c>
      <c r="AX15" s="776" t="s">
        <v>364</v>
      </c>
      <c r="AY15" s="776" t="s">
        <v>153</v>
      </c>
      <c r="AZ15" s="776" t="s">
        <v>153</v>
      </c>
      <c r="BA15" s="776" t="s">
        <v>153</v>
      </c>
      <c r="BB15" s="777" t="s">
        <v>153</v>
      </c>
    </row>
    <row r="16" spans="2:54" s="358" customFormat="1" ht="18.75" x14ac:dyDescent="0.3">
      <c r="B16" s="773"/>
      <c r="C16" s="738"/>
      <c r="D16" s="738"/>
      <c r="E16" s="738"/>
      <c r="F16" s="738"/>
      <c r="G16" s="738"/>
      <c r="H16" s="738"/>
      <c r="I16" s="739"/>
      <c r="J16" s="739"/>
      <c r="K16" s="739"/>
      <c r="L16" s="739"/>
      <c r="M16" s="739"/>
      <c r="N16" s="739"/>
      <c r="O16" s="738"/>
      <c r="P16" s="738"/>
      <c r="Q16" s="738"/>
      <c r="R16" s="738"/>
      <c r="S16" s="776"/>
      <c r="T16" s="776"/>
      <c r="U16" s="776"/>
      <c r="V16" s="722"/>
      <c r="W16" s="722"/>
      <c r="X16" s="722"/>
      <c r="Y16" s="722"/>
      <c r="Z16" s="722"/>
      <c r="AA16" s="722"/>
      <c r="AB16" s="722"/>
      <c r="AC16" s="722"/>
      <c r="AD16" s="722"/>
      <c r="AE16" s="722"/>
      <c r="AF16" s="722"/>
      <c r="AG16" s="722"/>
      <c r="AH16" s="722"/>
      <c r="AI16" s="722"/>
      <c r="AJ16" s="722"/>
      <c r="AK16" s="722"/>
      <c r="AL16" s="722"/>
      <c r="AM16" s="722"/>
      <c r="AN16" s="722"/>
      <c r="AO16" s="722"/>
      <c r="AP16" s="690"/>
      <c r="AQ16" s="691"/>
      <c r="AR16" s="690"/>
      <c r="AS16" s="724"/>
      <c r="AT16" s="727"/>
      <c r="AU16" s="776"/>
      <c r="AV16" s="776"/>
      <c r="AW16" s="776"/>
      <c r="AX16" s="776"/>
      <c r="AY16" s="776"/>
      <c r="AZ16" s="776"/>
      <c r="BA16" s="776"/>
      <c r="BB16" s="777"/>
    </row>
    <row r="17" spans="2:54" s="358" customFormat="1" ht="18.75" x14ac:dyDescent="0.3">
      <c r="B17" s="773"/>
      <c r="C17" s="738"/>
      <c r="D17" s="738"/>
      <c r="E17" s="738"/>
      <c r="F17" s="738"/>
      <c r="G17" s="738"/>
      <c r="H17" s="738"/>
      <c r="I17" s="739"/>
      <c r="J17" s="739"/>
      <c r="K17" s="739"/>
      <c r="L17" s="739"/>
      <c r="M17" s="739"/>
      <c r="N17" s="739"/>
      <c r="O17" s="738"/>
      <c r="P17" s="738"/>
      <c r="Q17" s="738"/>
      <c r="R17" s="738"/>
      <c r="S17" s="776"/>
      <c r="T17" s="776"/>
      <c r="U17" s="776"/>
      <c r="V17" s="722"/>
      <c r="W17" s="722"/>
      <c r="X17" s="722"/>
      <c r="Y17" s="722"/>
      <c r="Z17" s="722"/>
      <c r="AA17" s="722"/>
      <c r="AB17" s="722"/>
      <c r="AC17" s="722"/>
      <c r="AD17" s="722"/>
      <c r="AE17" s="722"/>
      <c r="AF17" s="722"/>
      <c r="AG17" s="722"/>
      <c r="AH17" s="722"/>
      <c r="AI17" s="722"/>
      <c r="AJ17" s="722"/>
      <c r="AK17" s="722"/>
      <c r="AL17" s="722"/>
      <c r="AM17" s="722"/>
      <c r="AN17" s="722"/>
      <c r="AO17" s="722"/>
      <c r="AP17" s="690"/>
      <c r="AQ17" s="691"/>
      <c r="AR17" s="723" t="s">
        <v>156</v>
      </c>
      <c r="AS17" s="724"/>
      <c r="AT17" s="728"/>
      <c r="AU17" s="776"/>
      <c r="AV17" s="776"/>
      <c r="AW17" s="776"/>
      <c r="AX17" s="776"/>
      <c r="AY17" s="776"/>
      <c r="AZ17" s="776"/>
      <c r="BA17" s="776"/>
      <c r="BB17" s="777"/>
    </row>
    <row r="18" spans="2:54" s="358" customFormat="1" ht="18.75" x14ac:dyDescent="0.3">
      <c r="B18" s="773"/>
      <c r="C18" s="738"/>
      <c r="D18" s="738"/>
      <c r="E18" s="738"/>
      <c r="F18" s="738"/>
      <c r="G18" s="738"/>
      <c r="H18" s="738"/>
      <c r="I18" s="739"/>
      <c r="J18" s="739"/>
      <c r="K18" s="739"/>
      <c r="L18" s="739"/>
      <c r="M18" s="739"/>
      <c r="N18" s="739"/>
      <c r="O18" s="738"/>
      <c r="P18" s="738"/>
      <c r="Q18" s="738"/>
      <c r="R18" s="738"/>
      <c r="S18" s="776"/>
      <c r="T18" s="776"/>
      <c r="U18" s="776"/>
      <c r="V18" s="722"/>
      <c r="W18" s="722"/>
      <c r="X18" s="722"/>
      <c r="Y18" s="722"/>
      <c r="Z18" s="722"/>
      <c r="AA18" s="722"/>
      <c r="AB18" s="722"/>
      <c r="AC18" s="722"/>
      <c r="AD18" s="722"/>
      <c r="AE18" s="722"/>
      <c r="AF18" s="722"/>
      <c r="AG18" s="722"/>
      <c r="AH18" s="722"/>
      <c r="AI18" s="722"/>
      <c r="AJ18" s="722"/>
      <c r="AK18" s="722"/>
      <c r="AL18" s="722"/>
      <c r="AM18" s="722"/>
      <c r="AN18" s="722"/>
      <c r="AO18" s="722"/>
      <c r="AP18" s="690"/>
      <c r="AQ18" s="691"/>
      <c r="AR18" s="724"/>
      <c r="AS18" s="724"/>
      <c r="AT18" s="726" t="s">
        <v>153</v>
      </c>
      <c r="AU18" s="776"/>
      <c r="AV18" s="776"/>
      <c r="AW18" s="776"/>
      <c r="AX18" s="776"/>
      <c r="AY18" s="776"/>
      <c r="AZ18" s="776"/>
      <c r="BA18" s="776"/>
      <c r="BB18" s="777"/>
    </row>
    <row r="19" spans="2:54" s="358" customFormat="1" ht="18.75" x14ac:dyDescent="0.3">
      <c r="B19" s="773"/>
      <c r="C19" s="738"/>
      <c r="D19" s="738"/>
      <c r="E19" s="738"/>
      <c r="F19" s="738"/>
      <c r="G19" s="738"/>
      <c r="H19" s="738"/>
      <c r="I19" s="739"/>
      <c r="J19" s="739"/>
      <c r="K19" s="739"/>
      <c r="L19" s="739"/>
      <c r="M19" s="739"/>
      <c r="N19" s="739"/>
      <c r="O19" s="738"/>
      <c r="P19" s="738"/>
      <c r="Q19" s="738"/>
      <c r="R19" s="738"/>
      <c r="S19" s="776"/>
      <c r="T19" s="776"/>
      <c r="U19" s="776"/>
      <c r="V19" s="722"/>
      <c r="W19" s="722"/>
      <c r="X19" s="722"/>
      <c r="Y19" s="722"/>
      <c r="Z19" s="722"/>
      <c r="AA19" s="722"/>
      <c r="AB19" s="722"/>
      <c r="AC19" s="722"/>
      <c r="AD19" s="722"/>
      <c r="AE19" s="722"/>
      <c r="AF19" s="722"/>
      <c r="AG19" s="722"/>
      <c r="AH19" s="722"/>
      <c r="AI19" s="722"/>
      <c r="AJ19" s="722"/>
      <c r="AK19" s="722"/>
      <c r="AL19" s="722"/>
      <c r="AM19" s="722"/>
      <c r="AN19" s="722"/>
      <c r="AO19" s="722"/>
      <c r="AP19" s="690"/>
      <c r="AQ19" s="691"/>
      <c r="AR19" s="725"/>
      <c r="AS19" s="724"/>
      <c r="AT19" s="727"/>
      <c r="AU19" s="776"/>
      <c r="AV19" s="776"/>
      <c r="AW19" s="776"/>
      <c r="AX19" s="776"/>
      <c r="AY19" s="776"/>
      <c r="AZ19" s="776"/>
      <c r="BA19" s="776"/>
      <c r="BB19" s="777"/>
    </row>
    <row r="20" spans="2:54" s="358" customFormat="1" ht="18.75" x14ac:dyDescent="0.3">
      <c r="B20" s="773"/>
      <c r="C20" s="738"/>
      <c r="D20" s="738"/>
      <c r="E20" s="738"/>
      <c r="F20" s="738"/>
      <c r="G20" s="738"/>
      <c r="H20" s="738"/>
      <c r="I20" s="739"/>
      <c r="J20" s="739"/>
      <c r="K20" s="739"/>
      <c r="L20" s="739"/>
      <c r="M20" s="739"/>
      <c r="N20" s="739"/>
      <c r="O20" s="738"/>
      <c r="P20" s="738"/>
      <c r="Q20" s="738"/>
      <c r="R20" s="738"/>
      <c r="S20" s="776"/>
      <c r="T20" s="776"/>
      <c r="U20" s="776"/>
      <c r="V20" s="722"/>
      <c r="W20" s="722"/>
      <c r="X20" s="722"/>
      <c r="Y20" s="722"/>
      <c r="Z20" s="722"/>
      <c r="AA20" s="722"/>
      <c r="AB20" s="722"/>
      <c r="AC20" s="722"/>
      <c r="AD20" s="722"/>
      <c r="AE20" s="722"/>
      <c r="AF20" s="722"/>
      <c r="AG20" s="722"/>
      <c r="AH20" s="722"/>
      <c r="AI20" s="722"/>
      <c r="AJ20" s="722"/>
      <c r="AK20" s="722"/>
      <c r="AL20" s="722"/>
      <c r="AM20" s="722"/>
      <c r="AN20" s="722"/>
      <c r="AO20" s="722"/>
      <c r="AP20" s="690" t="s">
        <v>365</v>
      </c>
      <c r="AQ20" s="691" t="s">
        <v>365</v>
      </c>
      <c r="AR20" s="690" t="s">
        <v>365</v>
      </c>
      <c r="AS20" s="725"/>
      <c r="AT20" s="728"/>
      <c r="AU20" s="776"/>
      <c r="AV20" s="776"/>
      <c r="AW20" s="776"/>
      <c r="AX20" s="776"/>
      <c r="AY20" s="776"/>
      <c r="AZ20" s="776"/>
      <c r="BA20" s="776"/>
      <c r="BB20" s="777"/>
    </row>
    <row r="21" spans="2:54" s="358" customFormat="1" ht="18.75" x14ac:dyDescent="0.3">
      <c r="B21" s="359"/>
      <c r="C21" s="360"/>
      <c r="D21" s="360"/>
      <c r="E21" s="360"/>
      <c r="F21" s="360"/>
      <c r="G21" s="361"/>
      <c r="H21" s="362"/>
      <c r="I21" s="360"/>
      <c r="J21" s="361"/>
      <c r="K21" s="361"/>
      <c r="L21" s="360"/>
      <c r="M21" s="360"/>
      <c r="N21" s="360"/>
      <c r="O21" s="360"/>
      <c r="P21" s="360"/>
      <c r="Q21" s="360"/>
      <c r="R21" s="360"/>
      <c r="S21" s="360"/>
      <c r="T21" s="363"/>
      <c r="U21" s="363"/>
      <c r="V21" s="364"/>
      <c r="W21" s="365"/>
      <c r="X21" s="366"/>
      <c r="Y21" s="366"/>
      <c r="Z21" s="366"/>
      <c r="AA21" s="366"/>
      <c r="AB21" s="366"/>
      <c r="AC21" s="366"/>
      <c r="AD21" s="366"/>
      <c r="AE21" s="366"/>
      <c r="AF21" s="366"/>
      <c r="AG21" s="366"/>
      <c r="AH21" s="366"/>
      <c r="AI21" s="363"/>
      <c r="AJ21" s="363"/>
      <c r="AK21" s="363"/>
      <c r="AL21" s="366"/>
      <c r="AM21" s="367"/>
      <c r="AN21" s="367"/>
      <c r="AO21" s="366"/>
      <c r="AP21" s="366"/>
      <c r="AQ21" s="366"/>
      <c r="AR21" s="366"/>
      <c r="AS21" s="366"/>
      <c r="AT21" s="367"/>
      <c r="AU21" s="363"/>
      <c r="AV21" s="363"/>
      <c r="AW21" s="363"/>
      <c r="AX21" s="368"/>
      <c r="AY21" s="363"/>
      <c r="AZ21" s="363"/>
      <c r="BA21" s="363"/>
      <c r="BB21" s="369"/>
    </row>
    <row r="22" spans="2:54" s="358" customFormat="1" ht="18.75" x14ac:dyDescent="0.3">
      <c r="B22" s="773" t="s">
        <v>155</v>
      </c>
      <c r="C22" s="738"/>
      <c r="D22" s="738"/>
      <c r="E22" s="738"/>
      <c r="F22" s="738" t="s">
        <v>268</v>
      </c>
      <c r="G22" s="738"/>
      <c r="H22" s="738"/>
      <c r="I22" s="738"/>
      <c r="J22" s="738"/>
      <c r="K22" s="738"/>
      <c r="L22" s="738"/>
      <c r="M22" s="738"/>
      <c r="N22" s="738"/>
      <c r="O22" s="738"/>
      <c r="P22" s="738"/>
      <c r="Q22" s="738"/>
      <c r="R22" s="738"/>
      <c r="S22" s="738"/>
      <c r="T22" s="776" t="s">
        <v>153</v>
      </c>
      <c r="U22" s="776" t="s">
        <v>153</v>
      </c>
      <c r="V22" s="776" t="s">
        <v>156</v>
      </c>
      <c r="W22" s="776" t="s">
        <v>156</v>
      </c>
      <c r="X22" s="776" t="s">
        <v>156</v>
      </c>
      <c r="Y22" s="776" t="s">
        <v>157</v>
      </c>
      <c r="Z22" s="776" t="s">
        <v>157</v>
      </c>
      <c r="AA22" s="692"/>
      <c r="AB22" s="776"/>
      <c r="AC22" s="776" t="s">
        <v>366</v>
      </c>
      <c r="AD22" s="776"/>
      <c r="AE22" s="776"/>
      <c r="AF22" s="776"/>
      <c r="AG22" s="776"/>
      <c r="AH22" s="722"/>
      <c r="AI22" s="776"/>
      <c r="AJ22" s="722"/>
      <c r="AK22" s="726"/>
      <c r="AL22" s="726"/>
      <c r="AM22" s="726"/>
      <c r="AN22" s="726"/>
      <c r="AO22" s="692"/>
      <c r="AP22" s="691" t="s">
        <v>156</v>
      </c>
      <c r="AQ22" s="722" t="s">
        <v>157</v>
      </c>
      <c r="AR22" s="722" t="s">
        <v>157</v>
      </c>
      <c r="AS22" s="692" t="s">
        <v>157</v>
      </c>
      <c r="AT22" s="726" t="s">
        <v>156</v>
      </c>
      <c r="AU22" s="776" t="s">
        <v>153</v>
      </c>
      <c r="AV22" s="776" t="s">
        <v>153</v>
      </c>
      <c r="AW22" s="776" t="s">
        <v>153</v>
      </c>
      <c r="AX22" s="776" t="s">
        <v>364</v>
      </c>
      <c r="AY22" s="776" t="s">
        <v>153</v>
      </c>
      <c r="AZ22" s="776" t="s">
        <v>153</v>
      </c>
      <c r="BA22" s="776" t="s">
        <v>153</v>
      </c>
      <c r="BB22" s="777" t="s">
        <v>153</v>
      </c>
    </row>
    <row r="23" spans="2:54" s="358" customFormat="1" ht="18.75" x14ac:dyDescent="0.3">
      <c r="B23" s="773"/>
      <c r="C23" s="738"/>
      <c r="D23" s="738"/>
      <c r="E23" s="738"/>
      <c r="F23" s="738"/>
      <c r="G23" s="738"/>
      <c r="H23" s="738"/>
      <c r="I23" s="738"/>
      <c r="J23" s="738"/>
      <c r="K23" s="738"/>
      <c r="L23" s="738"/>
      <c r="M23" s="738"/>
      <c r="N23" s="738"/>
      <c r="O23" s="738"/>
      <c r="P23" s="738"/>
      <c r="Q23" s="738"/>
      <c r="R23" s="738"/>
      <c r="S23" s="738"/>
      <c r="T23" s="776"/>
      <c r="U23" s="776"/>
      <c r="V23" s="776"/>
      <c r="W23" s="776"/>
      <c r="X23" s="776"/>
      <c r="Y23" s="776"/>
      <c r="Z23" s="776"/>
      <c r="AA23" s="692"/>
      <c r="AB23" s="776"/>
      <c r="AC23" s="776"/>
      <c r="AD23" s="776"/>
      <c r="AE23" s="776"/>
      <c r="AF23" s="776"/>
      <c r="AG23" s="776"/>
      <c r="AH23" s="722"/>
      <c r="AI23" s="776"/>
      <c r="AJ23" s="722"/>
      <c r="AK23" s="727"/>
      <c r="AL23" s="727"/>
      <c r="AM23" s="727"/>
      <c r="AN23" s="727"/>
      <c r="AO23" s="726" t="s">
        <v>156</v>
      </c>
      <c r="AP23" s="723" t="s">
        <v>157</v>
      </c>
      <c r="AQ23" s="722"/>
      <c r="AR23" s="722"/>
      <c r="AS23" s="726" t="s">
        <v>365</v>
      </c>
      <c r="AT23" s="727"/>
      <c r="AU23" s="776"/>
      <c r="AV23" s="776"/>
      <c r="AW23" s="776"/>
      <c r="AX23" s="776"/>
      <c r="AY23" s="776"/>
      <c r="AZ23" s="776"/>
      <c r="BA23" s="776"/>
      <c r="BB23" s="777"/>
    </row>
    <row r="24" spans="2:54" s="358" customFormat="1" ht="18.75" x14ac:dyDescent="0.3">
      <c r="B24" s="773"/>
      <c r="C24" s="738"/>
      <c r="D24" s="738"/>
      <c r="E24" s="738"/>
      <c r="F24" s="738"/>
      <c r="G24" s="738"/>
      <c r="H24" s="738"/>
      <c r="I24" s="738"/>
      <c r="J24" s="738"/>
      <c r="K24" s="738"/>
      <c r="L24" s="738"/>
      <c r="M24" s="738"/>
      <c r="N24" s="738"/>
      <c r="O24" s="738"/>
      <c r="P24" s="738"/>
      <c r="Q24" s="738"/>
      <c r="R24" s="738"/>
      <c r="S24" s="738"/>
      <c r="T24" s="776"/>
      <c r="U24" s="776"/>
      <c r="V24" s="776"/>
      <c r="W24" s="776"/>
      <c r="X24" s="776"/>
      <c r="Y24" s="776"/>
      <c r="Z24" s="776"/>
      <c r="AA24" s="692"/>
      <c r="AB24" s="776"/>
      <c r="AC24" s="776"/>
      <c r="AD24" s="776"/>
      <c r="AE24" s="776"/>
      <c r="AF24" s="776"/>
      <c r="AG24" s="776"/>
      <c r="AH24" s="722"/>
      <c r="AI24" s="776"/>
      <c r="AJ24" s="722"/>
      <c r="AK24" s="727"/>
      <c r="AL24" s="727"/>
      <c r="AM24" s="727"/>
      <c r="AN24" s="727"/>
      <c r="AO24" s="727"/>
      <c r="AP24" s="724"/>
      <c r="AQ24" s="722"/>
      <c r="AR24" s="722"/>
      <c r="AS24" s="728"/>
      <c r="AT24" s="728"/>
      <c r="AU24" s="776"/>
      <c r="AV24" s="776"/>
      <c r="AW24" s="776"/>
      <c r="AX24" s="776"/>
      <c r="AY24" s="776"/>
      <c r="AZ24" s="776"/>
      <c r="BA24" s="776"/>
      <c r="BB24" s="777"/>
    </row>
    <row r="25" spans="2:54" s="358" customFormat="1" ht="18.75" x14ac:dyDescent="0.3">
      <c r="B25" s="773"/>
      <c r="C25" s="738"/>
      <c r="D25" s="738"/>
      <c r="E25" s="738"/>
      <c r="F25" s="738"/>
      <c r="G25" s="738"/>
      <c r="H25" s="738"/>
      <c r="I25" s="738"/>
      <c r="J25" s="738"/>
      <c r="K25" s="738"/>
      <c r="L25" s="738"/>
      <c r="M25" s="738"/>
      <c r="N25" s="738"/>
      <c r="O25" s="738"/>
      <c r="P25" s="738"/>
      <c r="Q25" s="738"/>
      <c r="R25" s="738"/>
      <c r="S25" s="738"/>
      <c r="T25" s="776"/>
      <c r="U25" s="776"/>
      <c r="V25" s="776"/>
      <c r="W25" s="776"/>
      <c r="X25" s="776"/>
      <c r="Y25" s="776"/>
      <c r="Z25" s="776"/>
      <c r="AA25" s="692"/>
      <c r="AB25" s="776"/>
      <c r="AC25" s="776"/>
      <c r="AD25" s="776"/>
      <c r="AE25" s="776"/>
      <c r="AF25" s="776"/>
      <c r="AG25" s="776"/>
      <c r="AH25" s="722"/>
      <c r="AI25" s="776"/>
      <c r="AJ25" s="722"/>
      <c r="AK25" s="727"/>
      <c r="AL25" s="727"/>
      <c r="AM25" s="727"/>
      <c r="AN25" s="727"/>
      <c r="AO25" s="727"/>
      <c r="AP25" s="724"/>
      <c r="AQ25" s="722"/>
      <c r="AR25" s="722"/>
      <c r="AS25" s="726" t="s">
        <v>156</v>
      </c>
      <c r="AT25" s="726" t="s">
        <v>153</v>
      </c>
      <c r="AU25" s="776"/>
      <c r="AV25" s="776"/>
      <c r="AW25" s="776"/>
      <c r="AX25" s="776"/>
      <c r="AY25" s="776"/>
      <c r="AZ25" s="776"/>
      <c r="BA25" s="776"/>
      <c r="BB25" s="777"/>
    </row>
    <row r="26" spans="2:54" s="358" customFormat="1" ht="18.75" x14ac:dyDescent="0.3">
      <c r="B26" s="773"/>
      <c r="C26" s="738"/>
      <c r="D26" s="738"/>
      <c r="E26" s="738"/>
      <c r="F26" s="738"/>
      <c r="G26" s="738"/>
      <c r="H26" s="738"/>
      <c r="I26" s="738"/>
      <c r="J26" s="738"/>
      <c r="K26" s="738"/>
      <c r="L26" s="738"/>
      <c r="M26" s="738"/>
      <c r="N26" s="738"/>
      <c r="O26" s="738"/>
      <c r="P26" s="738"/>
      <c r="Q26" s="738"/>
      <c r="R26" s="738"/>
      <c r="S26" s="738"/>
      <c r="T26" s="776"/>
      <c r="U26" s="776"/>
      <c r="V26" s="776"/>
      <c r="W26" s="776"/>
      <c r="X26" s="776"/>
      <c r="Y26" s="776"/>
      <c r="Z26" s="776"/>
      <c r="AA26" s="692"/>
      <c r="AB26" s="776"/>
      <c r="AC26" s="776"/>
      <c r="AD26" s="776"/>
      <c r="AE26" s="776"/>
      <c r="AF26" s="776"/>
      <c r="AG26" s="776"/>
      <c r="AH26" s="722"/>
      <c r="AI26" s="776"/>
      <c r="AJ26" s="722"/>
      <c r="AK26" s="727"/>
      <c r="AL26" s="727"/>
      <c r="AM26" s="727"/>
      <c r="AN26" s="727"/>
      <c r="AO26" s="727"/>
      <c r="AP26" s="724"/>
      <c r="AQ26" s="722"/>
      <c r="AR26" s="722"/>
      <c r="AS26" s="727"/>
      <c r="AT26" s="727"/>
      <c r="AU26" s="776"/>
      <c r="AV26" s="776"/>
      <c r="AW26" s="776"/>
      <c r="AX26" s="776"/>
      <c r="AY26" s="776"/>
      <c r="AZ26" s="776"/>
      <c r="BA26" s="776"/>
      <c r="BB26" s="777"/>
    </row>
    <row r="27" spans="2:54" s="358" customFormat="1" ht="18.75" x14ac:dyDescent="0.3">
      <c r="B27" s="773"/>
      <c r="C27" s="738"/>
      <c r="D27" s="738"/>
      <c r="E27" s="738"/>
      <c r="F27" s="738"/>
      <c r="G27" s="738"/>
      <c r="H27" s="738"/>
      <c r="I27" s="738"/>
      <c r="J27" s="738"/>
      <c r="K27" s="738"/>
      <c r="L27" s="738"/>
      <c r="M27" s="738"/>
      <c r="N27" s="738"/>
      <c r="O27" s="738"/>
      <c r="P27" s="738"/>
      <c r="Q27" s="738"/>
      <c r="R27" s="738"/>
      <c r="S27" s="738"/>
      <c r="T27" s="776"/>
      <c r="U27" s="776"/>
      <c r="V27" s="776"/>
      <c r="W27" s="776"/>
      <c r="X27" s="776"/>
      <c r="Y27" s="776"/>
      <c r="Z27" s="776"/>
      <c r="AA27" s="693" t="s">
        <v>365</v>
      </c>
      <c r="AB27" s="776"/>
      <c r="AC27" s="776"/>
      <c r="AD27" s="776"/>
      <c r="AE27" s="776"/>
      <c r="AF27" s="776"/>
      <c r="AG27" s="776"/>
      <c r="AH27" s="722"/>
      <c r="AI27" s="776"/>
      <c r="AJ27" s="722"/>
      <c r="AK27" s="728"/>
      <c r="AL27" s="728"/>
      <c r="AM27" s="728"/>
      <c r="AN27" s="728"/>
      <c r="AO27" s="728"/>
      <c r="AP27" s="725"/>
      <c r="AQ27" s="722"/>
      <c r="AR27" s="722"/>
      <c r="AS27" s="728"/>
      <c r="AT27" s="728"/>
      <c r="AU27" s="776"/>
      <c r="AV27" s="776"/>
      <c r="AW27" s="776"/>
      <c r="AX27" s="776"/>
      <c r="AY27" s="776"/>
      <c r="AZ27" s="776"/>
      <c r="BA27" s="776"/>
      <c r="BB27" s="777"/>
    </row>
    <row r="28" spans="2:54" s="358" customFormat="1" ht="18.75" x14ac:dyDescent="0.3">
      <c r="B28" s="785"/>
      <c r="C28" s="786"/>
      <c r="D28" s="786"/>
      <c r="E28" s="786"/>
      <c r="F28" s="786"/>
      <c r="G28" s="786"/>
      <c r="H28" s="786"/>
      <c r="I28" s="786"/>
      <c r="J28" s="786"/>
      <c r="K28" s="786"/>
      <c r="L28" s="786"/>
      <c r="M28" s="786"/>
      <c r="N28" s="786"/>
      <c r="O28" s="786"/>
      <c r="P28" s="786"/>
      <c r="Q28" s="786"/>
      <c r="R28" s="786"/>
      <c r="S28" s="786"/>
      <c r="T28" s="786"/>
      <c r="U28" s="786"/>
      <c r="V28" s="786"/>
      <c r="W28" s="786"/>
      <c r="X28" s="786"/>
      <c r="Y28" s="786"/>
      <c r="Z28" s="786"/>
      <c r="AA28" s="786"/>
      <c r="AB28" s="786"/>
      <c r="AC28" s="786"/>
      <c r="AD28" s="786"/>
      <c r="AE28" s="786"/>
      <c r="AF28" s="786"/>
      <c r="AG28" s="786"/>
      <c r="AH28" s="786"/>
      <c r="AI28" s="786"/>
      <c r="AJ28" s="786"/>
      <c r="AK28" s="786"/>
      <c r="AL28" s="786"/>
      <c r="AM28" s="786"/>
      <c r="AN28" s="786"/>
      <c r="AO28" s="786"/>
      <c r="AP28" s="786"/>
      <c r="AQ28" s="786"/>
      <c r="AR28" s="786"/>
      <c r="AS28" s="786"/>
      <c r="AT28" s="786"/>
      <c r="AU28" s="786"/>
      <c r="AV28" s="786"/>
      <c r="AW28" s="786"/>
      <c r="AX28" s="786"/>
      <c r="AY28" s="786"/>
      <c r="AZ28" s="786"/>
      <c r="BA28" s="786"/>
      <c r="BB28" s="787"/>
    </row>
    <row r="29" spans="2:54" s="358" customFormat="1" ht="18.75" x14ac:dyDescent="0.3">
      <c r="B29" s="788" t="s">
        <v>158</v>
      </c>
      <c r="C29" s="726"/>
      <c r="D29" s="726"/>
      <c r="E29" s="726"/>
      <c r="F29" s="726" t="s">
        <v>367</v>
      </c>
      <c r="G29" s="735"/>
      <c r="H29" s="735"/>
      <c r="I29" s="735"/>
      <c r="J29" s="735"/>
      <c r="K29" s="735"/>
      <c r="L29" s="730"/>
      <c r="M29" s="735"/>
      <c r="N29" s="735"/>
      <c r="O29" s="730"/>
      <c r="P29" s="730" t="s">
        <v>156</v>
      </c>
      <c r="Q29" s="730" t="s">
        <v>156</v>
      </c>
      <c r="R29" s="730" t="s">
        <v>157</v>
      </c>
      <c r="S29" s="730" t="s">
        <v>157</v>
      </c>
      <c r="T29" s="776" t="s">
        <v>153</v>
      </c>
      <c r="U29" s="776" t="s">
        <v>153</v>
      </c>
      <c r="V29" s="726"/>
      <c r="W29" s="726" t="s">
        <v>368</v>
      </c>
      <c r="X29" s="726"/>
      <c r="Y29" s="726"/>
      <c r="Z29" s="726"/>
      <c r="AA29" s="726"/>
      <c r="AB29" s="726"/>
      <c r="AC29" s="726"/>
      <c r="AD29" s="726"/>
      <c r="AE29" s="726"/>
      <c r="AF29" s="726" t="s">
        <v>156</v>
      </c>
      <c r="AG29" s="726" t="s">
        <v>157</v>
      </c>
      <c r="AH29" s="723" t="s">
        <v>156</v>
      </c>
      <c r="AI29" s="730" t="s">
        <v>157</v>
      </c>
      <c r="AJ29" s="778" t="s">
        <v>159</v>
      </c>
      <c r="AK29" s="723" t="s">
        <v>159</v>
      </c>
      <c r="AL29" s="723" t="s">
        <v>159</v>
      </c>
      <c r="AM29" s="723" t="s">
        <v>159</v>
      </c>
      <c r="AN29" s="723" t="s">
        <v>160</v>
      </c>
      <c r="AO29" s="723" t="s">
        <v>160</v>
      </c>
      <c r="AP29" s="723" t="s">
        <v>160</v>
      </c>
      <c r="AQ29" s="723" t="s">
        <v>160</v>
      </c>
      <c r="AR29" s="723" t="s">
        <v>160</v>
      </c>
      <c r="AS29" s="723" t="s">
        <v>160</v>
      </c>
      <c r="AT29" s="723" t="s">
        <v>161</v>
      </c>
      <c r="AU29" s="723" t="s">
        <v>161</v>
      </c>
      <c r="AV29" s="723" t="s">
        <v>161</v>
      </c>
      <c r="AW29" s="723" t="s">
        <v>161</v>
      </c>
      <c r="AX29" s="723" t="s">
        <v>161</v>
      </c>
      <c r="AY29" s="735" t="s">
        <v>161</v>
      </c>
      <c r="AZ29" s="735" t="s">
        <v>161</v>
      </c>
      <c r="BA29" s="735" t="s">
        <v>161</v>
      </c>
      <c r="BB29" s="782" t="s">
        <v>161</v>
      </c>
    </row>
    <row r="30" spans="2:54" s="358" customFormat="1" ht="18.75" x14ac:dyDescent="0.3">
      <c r="B30" s="789"/>
      <c r="C30" s="727"/>
      <c r="D30" s="727"/>
      <c r="E30" s="727"/>
      <c r="F30" s="727"/>
      <c r="G30" s="736"/>
      <c r="H30" s="736"/>
      <c r="I30" s="736"/>
      <c r="J30" s="736"/>
      <c r="K30" s="736"/>
      <c r="L30" s="731"/>
      <c r="M30" s="736"/>
      <c r="N30" s="736"/>
      <c r="O30" s="731"/>
      <c r="P30" s="731"/>
      <c r="Q30" s="731"/>
      <c r="R30" s="731"/>
      <c r="S30" s="731"/>
      <c r="T30" s="776"/>
      <c r="U30" s="776"/>
      <c r="V30" s="727"/>
      <c r="W30" s="727"/>
      <c r="X30" s="727"/>
      <c r="Y30" s="727"/>
      <c r="Z30" s="727"/>
      <c r="AA30" s="727"/>
      <c r="AB30" s="727"/>
      <c r="AC30" s="727"/>
      <c r="AD30" s="727"/>
      <c r="AE30" s="727"/>
      <c r="AF30" s="727"/>
      <c r="AG30" s="727"/>
      <c r="AH30" s="724"/>
      <c r="AI30" s="731"/>
      <c r="AJ30" s="779"/>
      <c r="AK30" s="724"/>
      <c r="AL30" s="724"/>
      <c r="AM30" s="724"/>
      <c r="AN30" s="724"/>
      <c r="AO30" s="724"/>
      <c r="AP30" s="724"/>
      <c r="AQ30" s="724"/>
      <c r="AR30" s="724"/>
      <c r="AS30" s="724"/>
      <c r="AT30" s="724"/>
      <c r="AU30" s="724"/>
      <c r="AV30" s="724"/>
      <c r="AW30" s="724"/>
      <c r="AX30" s="724"/>
      <c r="AY30" s="736"/>
      <c r="AZ30" s="736"/>
      <c r="BA30" s="736"/>
      <c r="BB30" s="783"/>
    </row>
    <row r="31" spans="2:54" s="358" customFormat="1" ht="18.75" x14ac:dyDescent="0.3">
      <c r="B31" s="789"/>
      <c r="C31" s="727"/>
      <c r="D31" s="727"/>
      <c r="E31" s="727"/>
      <c r="F31" s="727"/>
      <c r="G31" s="736"/>
      <c r="H31" s="736"/>
      <c r="I31" s="736"/>
      <c r="J31" s="736"/>
      <c r="K31" s="736"/>
      <c r="L31" s="731"/>
      <c r="M31" s="736"/>
      <c r="N31" s="736"/>
      <c r="O31" s="732"/>
      <c r="P31" s="731"/>
      <c r="Q31" s="731"/>
      <c r="R31" s="731"/>
      <c r="S31" s="731"/>
      <c r="T31" s="776"/>
      <c r="U31" s="776"/>
      <c r="V31" s="727"/>
      <c r="W31" s="727"/>
      <c r="X31" s="727"/>
      <c r="Y31" s="727"/>
      <c r="Z31" s="727"/>
      <c r="AA31" s="727"/>
      <c r="AB31" s="727"/>
      <c r="AC31" s="727"/>
      <c r="AD31" s="727"/>
      <c r="AE31" s="728"/>
      <c r="AF31" s="727"/>
      <c r="AG31" s="728"/>
      <c r="AH31" s="724"/>
      <c r="AI31" s="731"/>
      <c r="AJ31" s="779"/>
      <c r="AK31" s="724"/>
      <c r="AL31" s="724"/>
      <c r="AM31" s="724"/>
      <c r="AN31" s="724"/>
      <c r="AO31" s="724"/>
      <c r="AP31" s="724"/>
      <c r="AQ31" s="724"/>
      <c r="AR31" s="724"/>
      <c r="AS31" s="724"/>
      <c r="AT31" s="724"/>
      <c r="AU31" s="724"/>
      <c r="AV31" s="724"/>
      <c r="AW31" s="724"/>
      <c r="AX31" s="724"/>
      <c r="AY31" s="736"/>
      <c r="AZ31" s="736"/>
      <c r="BA31" s="736"/>
      <c r="BB31" s="783"/>
    </row>
    <row r="32" spans="2:54" s="358" customFormat="1" ht="18.75" x14ac:dyDescent="0.3">
      <c r="B32" s="789"/>
      <c r="C32" s="727"/>
      <c r="D32" s="727"/>
      <c r="E32" s="727"/>
      <c r="F32" s="727"/>
      <c r="G32" s="736"/>
      <c r="H32" s="736"/>
      <c r="I32" s="736"/>
      <c r="J32" s="736"/>
      <c r="K32" s="736"/>
      <c r="L32" s="731"/>
      <c r="M32" s="736"/>
      <c r="N32" s="736"/>
      <c r="O32" s="694" t="s">
        <v>365</v>
      </c>
      <c r="P32" s="731"/>
      <c r="Q32" s="732"/>
      <c r="R32" s="731"/>
      <c r="S32" s="732"/>
      <c r="T32" s="776"/>
      <c r="U32" s="776"/>
      <c r="V32" s="727"/>
      <c r="W32" s="727"/>
      <c r="X32" s="727"/>
      <c r="Y32" s="727"/>
      <c r="Z32" s="727"/>
      <c r="AA32" s="727"/>
      <c r="AB32" s="727"/>
      <c r="AC32" s="727"/>
      <c r="AD32" s="727"/>
      <c r="AE32" s="726" t="s">
        <v>156</v>
      </c>
      <c r="AF32" s="726" t="s">
        <v>157</v>
      </c>
      <c r="AG32" s="695" t="s">
        <v>365</v>
      </c>
      <c r="AH32" s="725"/>
      <c r="AI32" s="732"/>
      <c r="AJ32" s="779"/>
      <c r="AK32" s="724"/>
      <c r="AL32" s="724"/>
      <c r="AM32" s="724"/>
      <c r="AN32" s="724"/>
      <c r="AO32" s="724"/>
      <c r="AP32" s="724"/>
      <c r="AQ32" s="724"/>
      <c r="AR32" s="724"/>
      <c r="AS32" s="724"/>
      <c r="AT32" s="724"/>
      <c r="AU32" s="724"/>
      <c r="AV32" s="724"/>
      <c r="AW32" s="724"/>
      <c r="AX32" s="724"/>
      <c r="AY32" s="736"/>
      <c r="AZ32" s="736"/>
      <c r="BA32" s="736"/>
      <c r="BB32" s="783"/>
    </row>
    <row r="33" spans="2:64" s="358" customFormat="1" ht="18.75" x14ac:dyDescent="0.3">
      <c r="B33" s="789"/>
      <c r="C33" s="727"/>
      <c r="D33" s="727"/>
      <c r="E33" s="727"/>
      <c r="F33" s="727"/>
      <c r="G33" s="736"/>
      <c r="H33" s="736"/>
      <c r="I33" s="736"/>
      <c r="J33" s="736"/>
      <c r="K33" s="736"/>
      <c r="L33" s="731"/>
      <c r="M33" s="736"/>
      <c r="N33" s="736"/>
      <c r="O33" s="730" t="s">
        <v>156</v>
      </c>
      <c r="P33" s="731"/>
      <c r="Q33" s="730" t="s">
        <v>157</v>
      </c>
      <c r="R33" s="731"/>
      <c r="S33" s="731" t="s">
        <v>365</v>
      </c>
      <c r="T33" s="776"/>
      <c r="U33" s="776"/>
      <c r="V33" s="727"/>
      <c r="W33" s="727"/>
      <c r="X33" s="727"/>
      <c r="Y33" s="727"/>
      <c r="Z33" s="727"/>
      <c r="AA33" s="727"/>
      <c r="AB33" s="727"/>
      <c r="AC33" s="727"/>
      <c r="AD33" s="727"/>
      <c r="AE33" s="727"/>
      <c r="AF33" s="727"/>
      <c r="AG33" s="726" t="s">
        <v>156</v>
      </c>
      <c r="AH33" s="723" t="s">
        <v>157</v>
      </c>
      <c r="AI33" s="731" t="s">
        <v>365</v>
      </c>
      <c r="AJ33" s="779"/>
      <c r="AK33" s="724"/>
      <c r="AL33" s="724"/>
      <c r="AM33" s="724"/>
      <c r="AN33" s="724"/>
      <c r="AO33" s="724"/>
      <c r="AP33" s="724"/>
      <c r="AQ33" s="724"/>
      <c r="AR33" s="724"/>
      <c r="AS33" s="724"/>
      <c r="AT33" s="724"/>
      <c r="AU33" s="724"/>
      <c r="AV33" s="724"/>
      <c r="AW33" s="724"/>
      <c r="AX33" s="724"/>
      <c r="AY33" s="736"/>
      <c r="AZ33" s="736"/>
      <c r="BA33" s="736"/>
      <c r="BB33" s="783"/>
    </row>
    <row r="34" spans="2:64" s="358" customFormat="1" ht="19.5" thickBot="1" x14ac:dyDescent="0.35">
      <c r="B34" s="790"/>
      <c r="C34" s="729"/>
      <c r="D34" s="729"/>
      <c r="E34" s="729"/>
      <c r="F34" s="729"/>
      <c r="G34" s="737"/>
      <c r="H34" s="737"/>
      <c r="I34" s="737"/>
      <c r="J34" s="737"/>
      <c r="K34" s="737"/>
      <c r="L34" s="733"/>
      <c r="M34" s="737"/>
      <c r="N34" s="737"/>
      <c r="O34" s="733"/>
      <c r="P34" s="733"/>
      <c r="Q34" s="733"/>
      <c r="R34" s="733"/>
      <c r="S34" s="733"/>
      <c r="T34" s="781"/>
      <c r="U34" s="781"/>
      <c r="V34" s="729"/>
      <c r="W34" s="729"/>
      <c r="X34" s="729"/>
      <c r="Y34" s="729"/>
      <c r="Z34" s="729"/>
      <c r="AA34" s="729"/>
      <c r="AB34" s="729"/>
      <c r="AC34" s="729"/>
      <c r="AD34" s="729"/>
      <c r="AE34" s="729"/>
      <c r="AF34" s="729"/>
      <c r="AG34" s="729"/>
      <c r="AH34" s="734"/>
      <c r="AI34" s="733"/>
      <c r="AJ34" s="780"/>
      <c r="AK34" s="734"/>
      <c r="AL34" s="734"/>
      <c r="AM34" s="734"/>
      <c r="AN34" s="734"/>
      <c r="AO34" s="734"/>
      <c r="AP34" s="734"/>
      <c r="AQ34" s="734"/>
      <c r="AR34" s="734"/>
      <c r="AS34" s="734"/>
      <c r="AT34" s="734"/>
      <c r="AU34" s="734"/>
      <c r="AV34" s="734"/>
      <c r="AW34" s="734"/>
      <c r="AX34" s="734"/>
      <c r="AY34" s="737"/>
      <c r="AZ34" s="737"/>
      <c r="BA34" s="737"/>
      <c r="BB34" s="784"/>
      <c r="BL34" s="358" t="s">
        <v>101</v>
      </c>
    </row>
    <row r="35" spans="2:64" s="370" customFormat="1" ht="18.75" x14ac:dyDescent="0.3"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58"/>
      <c r="Y35" s="358"/>
      <c r="Z35" s="358"/>
      <c r="AA35" s="358"/>
      <c r="AB35" s="358"/>
      <c r="AC35" s="358"/>
      <c r="AD35" s="358"/>
      <c r="AE35" s="358"/>
      <c r="AF35" s="358"/>
      <c r="AG35" s="358"/>
      <c r="AH35" s="358"/>
      <c r="AI35" s="358"/>
      <c r="AJ35" s="358"/>
      <c r="AK35" s="358"/>
      <c r="AL35" s="358"/>
      <c r="AM35" s="358"/>
      <c r="AN35" s="358"/>
      <c r="AO35" s="358"/>
      <c r="AP35" s="358"/>
      <c r="AQ35" s="358"/>
      <c r="AR35" s="358"/>
      <c r="AS35" s="358"/>
      <c r="AT35" s="358"/>
      <c r="AU35" s="358"/>
      <c r="AV35" s="358"/>
      <c r="AW35" s="358"/>
      <c r="AX35" s="358"/>
      <c r="AY35" s="358"/>
      <c r="AZ35" s="358"/>
      <c r="BA35" s="358"/>
      <c r="BB35" s="358"/>
    </row>
    <row r="36" spans="2:64" s="358" customFormat="1" ht="18.75" x14ac:dyDescent="0.3">
      <c r="B36" s="371" t="s">
        <v>97</v>
      </c>
      <c r="J36" s="372"/>
      <c r="K36" s="373" t="s">
        <v>162</v>
      </c>
      <c r="L36" s="358" t="s">
        <v>163</v>
      </c>
      <c r="V36" s="374" t="s">
        <v>156</v>
      </c>
      <c r="W36" s="375" t="s">
        <v>162</v>
      </c>
      <c r="X36" s="376" t="s">
        <v>90</v>
      </c>
      <c r="Y36" s="376"/>
      <c r="Z36" s="376"/>
      <c r="AA36" s="376"/>
      <c r="AB36" s="376"/>
      <c r="AC36" s="376"/>
      <c r="AD36" s="376"/>
      <c r="AE36" s="376"/>
      <c r="AF36" s="376"/>
      <c r="AG36" s="376"/>
      <c r="AH36" s="376"/>
      <c r="AI36" s="376"/>
      <c r="AJ36" s="376"/>
      <c r="AK36" s="376"/>
      <c r="AL36" s="376"/>
      <c r="AM36" s="376"/>
      <c r="AN36" s="376"/>
      <c r="AO36" s="376"/>
      <c r="AP36" s="377" t="s">
        <v>160</v>
      </c>
      <c r="AQ36" s="375" t="s">
        <v>162</v>
      </c>
      <c r="AR36" s="376" t="s">
        <v>86</v>
      </c>
      <c r="BC36" s="378"/>
    </row>
    <row r="37" spans="2:64" s="358" customFormat="1" ht="18.75" x14ac:dyDescent="0.3">
      <c r="V37" s="376"/>
      <c r="W37" s="376"/>
      <c r="X37" s="376"/>
      <c r="Y37" s="376"/>
      <c r="Z37" s="376"/>
      <c r="AA37" s="376"/>
      <c r="AB37" s="376"/>
      <c r="AC37" s="376"/>
      <c r="AD37" s="376"/>
      <c r="AE37" s="376"/>
      <c r="AF37" s="376"/>
      <c r="AG37" s="376"/>
      <c r="AH37" s="376"/>
      <c r="AI37" s="376"/>
      <c r="AJ37" s="376"/>
      <c r="AK37" s="376"/>
      <c r="AL37" s="376"/>
      <c r="AM37" s="376"/>
      <c r="AN37" s="376"/>
      <c r="AO37" s="376"/>
      <c r="AP37" s="376"/>
      <c r="AQ37" s="376"/>
      <c r="AR37" s="376"/>
    </row>
    <row r="38" spans="2:64" s="358" customFormat="1" ht="18.75" x14ac:dyDescent="0.3">
      <c r="J38" s="379" t="s">
        <v>164</v>
      </c>
      <c r="K38" s="380" t="s">
        <v>162</v>
      </c>
      <c r="L38" s="381" t="s">
        <v>165</v>
      </c>
      <c r="M38" s="381"/>
      <c r="N38" s="381"/>
      <c r="O38" s="381"/>
      <c r="P38" s="381"/>
      <c r="Q38" s="381"/>
      <c r="R38" s="381"/>
      <c r="V38" s="374" t="s">
        <v>157</v>
      </c>
      <c r="W38" s="375" t="s">
        <v>162</v>
      </c>
      <c r="X38" s="376" t="s">
        <v>91</v>
      </c>
      <c r="Y38" s="376"/>
      <c r="Z38" s="376"/>
      <c r="AA38" s="376"/>
      <c r="AB38" s="376"/>
      <c r="AC38" s="376"/>
      <c r="AD38" s="376"/>
      <c r="AE38" s="376"/>
      <c r="AF38" s="376"/>
      <c r="AG38" s="376"/>
      <c r="AH38" s="376"/>
      <c r="AI38" s="376"/>
      <c r="AJ38" s="376"/>
      <c r="AK38" s="376"/>
      <c r="AL38" s="376"/>
      <c r="AM38" s="376"/>
      <c r="AN38" s="376"/>
      <c r="AO38" s="376"/>
      <c r="AP38" s="374" t="s">
        <v>153</v>
      </c>
      <c r="AQ38" s="375" t="s">
        <v>162</v>
      </c>
      <c r="AR38" s="376" t="s">
        <v>166</v>
      </c>
      <c r="AU38" s="373"/>
    </row>
    <row r="39" spans="2:64" s="358" customFormat="1" ht="18.75" x14ac:dyDescent="0.3">
      <c r="J39" s="381"/>
      <c r="K39" s="381"/>
      <c r="L39" s="382" t="s">
        <v>167</v>
      </c>
      <c r="M39" s="381"/>
      <c r="N39" s="381"/>
      <c r="O39" s="381"/>
      <c r="P39" s="381"/>
      <c r="Q39" s="381"/>
      <c r="R39" s="381"/>
      <c r="V39" s="376"/>
      <c r="W39" s="376"/>
      <c r="X39" s="376"/>
      <c r="Y39" s="376"/>
      <c r="Z39" s="376"/>
      <c r="AA39" s="376"/>
      <c r="AB39" s="376"/>
      <c r="AC39" s="376"/>
      <c r="AD39" s="376"/>
      <c r="AE39" s="376"/>
      <c r="AF39" s="376"/>
      <c r="AG39" s="376"/>
      <c r="AH39" s="376"/>
      <c r="AI39" s="376"/>
      <c r="AJ39" s="376"/>
      <c r="AK39" s="376"/>
      <c r="AL39" s="376"/>
      <c r="AM39" s="376"/>
      <c r="AN39" s="376"/>
      <c r="AO39" s="376"/>
      <c r="AP39" s="376"/>
      <c r="AQ39" s="376"/>
      <c r="AR39" s="376"/>
    </row>
    <row r="40" spans="2:64" s="358" customFormat="1" ht="18.75" x14ac:dyDescent="0.3">
      <c r="J40" s="383"/>
      <c r="K40" s="373"/>
      <c r="L40" s="381"/>
      <c r="M40" s="381"/>
      <c r="V40" s="384" t="s">
        <v>159</v>
      </c>
      <c r="W40" s="373" t="s">
        <v>162</v>
      </c>
      <c r="X40" s="358" t="s">
        <v>213</v>
      </c>
      <c r="AJ40" s="376"/>
      <c r="AK40" s="376"/>
      <c r="AL40" s="376"/>
      <c r="AM40" s="376"/>
      <c r="AN40" s="376"/>
      <c r="AO40" s="376"/>
      <c r="AP40" s="374" t="s">
        <v>161</v>
      </c>
      <c r="AQ40" s="375" t="s">
        <v>162</v>
      </c>
      <c r="AR40" s="376" t="s">
        <v>168</v>
      </c>
    </row>
    <row r="41" spans="2:64" ht="18.75" x14ac:dyDescent="0.3">
      <c r="V41" s="385"/>
      <c r="W41" s="385"/>
      <c r="X41" s="386"/>
      <c r="Y41" s="385"/>
      <c r="Z41" s="385"/>
      <c r="AA41" s="385"/>
      <c r="AB41" s="385"/>
      <c r="AC41" s="385"/>
      <c r="AD41" s="385"/>
      <c r="AE41" s="385"/>
      <c r="AF41" s="385"/>
      <c r="AG41" s="385"/>
      <c r="AH41" s="385"/>
      <c r="AI41" s="385"/>
      <c r="AJ41" s="385"/>
      <c r="AK41" s="385"/>
      <c r="AL41" s="385"/>
      <c r="AM41" s="385"/>
      <c r="AN41" s="385"/>
      <c r="AO41" s="385"/>
    </row>
  </sheetData>
  <mergeCells count="285">
    <mergeCell ref="Z29:Z34"/>
    <mergeCell ref="AB29:AB34"/>
    <mergeCell ref="AL29:AL34"/>
    <mergeCell ref="AM29:AM34"/>
    <mergeCell ref="AN29:AN34"/>
    <mergeCell ref="AD29:AD34"/>
    <mergeCell ref="D22:D27"/>
    <mergeCell ref="S22:S27"/>
    <mergeCell ref="AN22:AN27"/>
    <mergeCell ref="AK22:AK27"/>
    <mergeCell ref="AI22:AI27"/>
    <mergeCell ref="I22:I27"/>
    <mergeCell ref="J22:J27"/>
    <mergeCell ref="K22:K27"/>
    <mergeCell ref="L22:L27"/>
    <mergeCell ref="M22:M27"/>
    <mergeCell ref="T22:T27"/>
    <mergeCell ref="U22:U27"/>
    <mergeCell ref="V22:V27"/>
    <mergeCell ref="W22:W27"/>
    <mergeCell ref="X22:X27"/>
    <mergeCell ref="Y22:Y27"/>
    <mergeCell ref="AX22:AX27"/>
    <mergeCell ref="AO29:AO34"/>
    <mergeCell ref="AP29:AP34"/>
    <mergeCell ref="AQ29:AQ34"/>
    <mergeCell ref="AR29:AR34"/>
    <mergeCell ref="AS29:AS34"/>
    <mergeCell ref="AT29:AT34"/>
    <mergeCell ref="AK29:AK34"/>
    <mergeCell ref="AC29:AC34"/>
    <mergeCell ref="B29:B34"/>
    <mergeCell ref="C29:C34"/>
    <mergeCell ref="Y29:Y34"/>
    <mergeCell ref="E29:E34"/>
    <mergeCell ref="F29:F34"/>
    <mergeCell ref="G29:G34"/>
    <mergeCell ref="H29:H34"/>
    <mergeCell ref="I29:I34"/>
    <mergeCell ref="J29:J34"/>
    <mergeCell ref="N29:N34"/>
    <mergeCell ref="R29:R34"/>
    <mergeCell ref="P29:P34"/>
    <mergeCell ref="AW22:AW27"/>
    <mergeCell ref="AD22:AD27"/>
    <mergeCell ref="AE22:AE27"/>
    <mergeCell ref="BB29:BB34"/>
    <mergeCell ref="AL22:AL27"/>
    <mergeCell ref="AM22:AM27"/>
    <mergeCell ref="AQ22:AQ27"/>
    <mergeCell ref="AF22:AF27"/>
    <mergeCell ref="AG22:AG27"/>
    <mergeCell ref="AH22:AH27"/>
    <mergeCell ref="BB22:BB27"/>
    <mergeCell ref="AT22:AT24"/>
    <mergeCell ref="AS23:AS24"/>
    <mergeCell ref="AS25:AS27"/>
    <mergeCell ref="AT25:AT27"/>
    <mergeCell ref="AI29:AI32"/>
    <mergeCell ref="AI33:AI34"/>
    <mergeCell ref="AU29:AU34"/>
    <mergeCell ref="AV29:AV34"/>
    <mergeCell ref="AW29:AW34"/>
    <mergeCell ref="AX29:AX34"/>
    <mergeCell ref="AY29:AY34"/>
    <mergeCell ref="AZ29:AZ34"/>
    <mergeCell ref="B28:BB28"/>
    <mergeCell ref="BA29:BA34"/>
    <mergeCell ref="Z22:Z27"/>
    <mergeCell ref="AB22:AB27"/>
    <mergeCell ref="AC22:AC27"/>
    <mergeCell ref="AJ29:AJ34"/>
    <mergeCell ref="B22:B27"/>
    <mergeCell ref="C22:C27"/>
    <mergeCell ref="E22:E27"/>
    <mergeCell ref="F22:F27"/>
    <mergeCell ref="G22:G27"/>
    <mergeCell ref="AP23:AP27"/>
    <mergeCell ref="AO23:AO27"/>
    <mergeCell ref="M29:M34"/>
    <mergeCell ref="T29:T34"/>
    <mergeCell ref="U29:U34"/>
    <mergeCell ref="V29:V34"/>
    <mergeCell ref="W29:W34"/>
    <mergeCell ref="X29:X34"/>
    <mergeCell ref="AY22:AY27"/>
    <mergeCell ref="AZ22:AZ27"/>
    <mergeCell ref="BA22:BA27"/>
    <mergeCell ref="AR22:AR27"/>
    <mergeCell ref="AU22:AU27"/>
    <mergeCell ref="AV22:AV27"/>
    <mergeCell ref="BA15:BA20"/>
    <mergeCell ref="BB15:BB20"/>
    <mergeCell ref="AU15:AU20"/>
    <mergeCell ref="AV15:AV20"/>
    <mergeCell ref="AW15:AW20"/>
    <mergeCell ref="AX15:AX20"/>
    <mergeCell ref="AY15:AY20"/>
    <mergeCell ref="AZ15:AZ20"/>
    <mergeCell ref="AN15:AN20"/>
    <mergeCell ref="AH15:AH20"/>
    <mergeCell ref="AI15:AI20"/>
    <mergeCell ref="AJ15:AJ20"/>
    <mergeCell ref="AK15:AK20"/>
    <mergeCell ref="AL15:AL20"/>
    <mergeCell ref="O22:O27"/>
    <mergeCell ref="Q22:Q27"/>
    <mergeCell ref="R22:R27"/>
    <mergeCell ref="H22:H27"/>
    <mergeCell ref="N15:N20"/>
    <mergeCell ref="P22:P27"/>
    <mergeCell ref="N22:N27"/>
    <mergeCell ref="P15:P20"/>
    <mergeCell ref="Q15:Q20"/>
    <mergeCell ref="R15:R20"/>
    <mergeCell ref="T15:T20"/>
    <mergeCell ref="U15:U20"/>
    <mergeCell ref="AJ22:AJ27"/>
    <mergeCell ref="S15:S20"/>
    <mergeCell ref="AE15:AE20"/>
    <mergeCell ref="AF15:AF20"/>
    <mergeCell ref="AG15:AG20"/>
    <mergeCell ref="V15:V20"/>
    <mergeCell ref="W15:W20"/>
    <mergeCell ref="BB8:BB13"/>
    <mergeCell ref="B15:B20"/>
    <mergeCell ref="C15:C20"/>
    <mergeCell ref="D15:D20"/>
    <mergeCell ref="E15:E20"/>
    <mergeCell ref="F15:F20"/>
    <mergeCell ref="G15:G20"/>
    <mergeCell ref="H15:H20"/>
    <mergeCell ref="I15:I20"/>
    <mergeCell ref="AV8:AV13"/>
    <mergeCell ref="AW8:AW13"/>
    <mergeCell ref="AX8:AX13"/>
    <mergeCell ref="AY8:AY13"/>
    <mergeCell ref="AZ8:AZ13"/>
    <mergeCell ref="BA8:BA13"/>
    <mergeCell ref="AN8:AN13"/>
    <mergeCell ref="AO8:AO13"/>
    <mergeCell ref="AP8:AP13"/>
    <mergeCell ref="AQ8:AQ13"/>
    <mergeCell ref="AT8:AT13"/>
    <mergeCell ref="AU8:AU13"/>
    <mergeCell ref="AH8:AH13"/>
    <mergeCell ref="AI8:AI13"/>
    <mergeCell ref="AD15:AD20"/>
    <mergeCell ref="AJ8:AJ13"/>
    <mergeCell ref="Y8:Y13"/>
    <mergeCell ref="Z8:Z13"/>
    <mergeCell ref="AA8:AA13"/>
    <mergeCell ref="AK8:AK13"/>
    <mergeCell ref="AL8:AL13"/>
    <mergeCell ref="AM8:AM13"/>
    <mergeCell ref="AB8:AB13"/>
    <mergeCell ref="AC8:AC13"/>
    <mergeCell ref="AD8:AD13"/>
    <mergeCell ref="AE8:AE13"/>
    <mergeCell ref="AF8:AF13"/>
    <mergeCell ref="AG8:AG13"/>
    <mergeCell ref="S8:S13"/>
    <mergeCell ref="T8:T13"/>
    <mergeCell ref="U8:U13"/>
    <mergeCell ref="BA4:BA5"/>
    <mergeCell ref="BB4:BB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U4:AU5"/>
    <mergeCell ref="AV4:AV5"/>
    <mergeCell ref="AW4:AW5"/>
    <mergeCell ref="AY4:AY5"/>
    <mergeCell ref="AZ4:AZ5"/>
    <mergeCell ref="AH4:AH5"/>
    <mergeCell ref="AI4:AI5"/>
    <mergeCell ref="V8:V13"/>
    <mergeCell ref="W8:W13"/>
    <mergeCell ref="X8:X13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P4:P5"/>
    <mergeCell ref="Q4:Q5"/>
    <mergeCell ref="R4:R5"/>
    <mergeCell ref="S4:S5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AJ4:AJ5"/>
    <mergeCell ref="AL4:AL5"/>
    <mergeCell ref="AM4:AM5"/>
    <mergeCell ref="AN4:AN5"/>
    <mergeCell ref="U4:U5"/>
    <mergeCell ref="V4:V5"/>
    <mergeCell ref="W4:W5"/>
    <mergeCell ref="Y4:Y5"/>
    <mergeCell ref="Z4:Z5"/>
    <mergeCell ref="AA4:AA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N4:N5"/>
    <mergeCell ref="O4:O5"/>
    <mergeCell ref="X15:X20"/>
    <mergeCell ref="Y15:Y20"/>
    <mergeCell ref="Z15:Z20"/>
    <mergeCell ref="AA15:AA20"/>
    <mergeCell ref="O15:O20"/>
    <mergeCell ref="AB15:AB20"/>
    <mergeCell ref="AC15:AC20"/>
    <mergeCell ref="J15:J20"/>
    <mergeCell ref="K15:K20"/>
    <mergeCell ref="L15:L20"/>
    <mergeCell ref="M15:M20"/>
    <mergeCell ref="AM15:AM20"/>
    <mergeCell ref="AO15:AO20"/>
    <mergeCell ref="AS15:AS20"/>
    <mergeCell ref="AT15:AT17"/>
    <mergeCell ref="AR17:AR19"/>
    <mergeCell ref="AT18:AT20"/>
    <mergeCell ref="D29:D34"/>
    <mergeCell ref="O29:O31"/>
    <mergeCell ref="Q29:Q32"/>
    <mergeCell ref="S29:S32"/>
    <mergeCell ref="AA29:AA34"/>
    <mergeCell ref="AE29:AE31"/>
    <mergeCell ref="AF29:AF31"/>
    <mergeCell ref="AG29:AG31"/>
    <mergeCell ref="AH29:AH32"/>
    <mergeCell ref="AE32:AE34"/>
    <mergeCell ref="AF32:AF34"/>
    <mergeCell ref="O33:O34"/>
    <mergeCell ref="Q33:Q34"/>
    <mergeCell ref="S33:S34"/>
    <mergeCell ref="AG33:AG34"/>
    <mergeCell ref="AH33:AH34"/>
    <mergeCell ref="K29:K34"/>
    <mergeCell ref="L29:L34"/>
  </mergeCells>
  <pageMargins left="0.7" right="0.7" top="0.75" bottom="0.75" header="0.3" footer="0.3"/>
  <ignoredErrors>
    <ignoredError sqref="B14:BB14 B8:H8 J8:AH8 B9:AS9 B13:AQ13 B11:AS12 B10:AR10 AJ8:AS8 B21:BB21 B28:BB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0"/>
  <sheetViews>
    <sheetView topLeftCell="E241" workbookViewId="0">
      <selection activeCell="B1" sqref="B1:P11"/>
    </sheetView>
  </sheetViews>
  <sheetFormatPr defaultColWidth="9.140625" defaultRowHeight="18.75" x14ac:dyDescent="0.3"/>
  <cols>
    <col min="1" max="1" width="5" style="388" customWidth="1"/>
    <col min="2" max="2" width="9.85546875" style="388" customWidth="1"/>
    <col min="3" max="4" width="22" style="388" customWidth="1"/>
    <col min="5" max="5" width="15.42578125" style="388" customWidth="1"/>
    <col min="6" max="6" width="13.42578125" style="388" customWidth="1"/>
    <col min="7" max="7" width="15.7109375" style="388" customWidth="1"/>
    <col min="8" max="8" width="13.42578125" style="388" customWidth="1"/>
    <col min="9" max="10" width="13.7109375" style="388" customWidth="1"/>
    <col min="11" max="15" width="13.42578125" style="388" customWidth="1"/>
    <col min="16" max="16" width="17.28515625" style="388" customWidth="1"/>
    <col min="17" max="16384" width="9.140625" style="388"/>
  </cols>
  <sheetData>
    <row r="1" spans="2:16" s="387" customFormat="1" x14ac:dyDescent="0.3">
      <c r="B1" s="793" t="s">
        <v>169</v>
      </c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</row>
    <row r="2" spans="2:16" ht="19.5" thickBot="1" x14ac:dyDescent="0.35"/>
    <row r="3" spans="2:16" x14ac:dyDescent="0.3">
      <c r="B3" s="794" t="s">
        <v>170</v>
      </c>
      <c r="C3" s="796" t="s">
        <v>171</v>
      </c>
      <c r="D3" s="797"/>
      <c r="E3" s="796" t="s">
        <v>172</v>
      </c>
      <c r="F3" s="797"/>
      <c r="G3" s="796" t="s">
        <v>173</v>
      </c>
      <c r="H3" s="797"/>
      <c r="I3" s="796" t="s">
        <v>174</v>
      </c>
      <c r="J3" s="797"/>
      <c r="K3" s="796" t="s">
        <v>175</v>
      </c>
      <c r="L3" s="797"/>
      <c r="M3" s="796" t="s">
        <v>176</v>
      </c>
      <c r="N3" s="797"/>
      <c r="O3" s="800" t="s">
        <v>177</v>
      </c>
      <c r="P3" s="802" t="s">
        <v>178</v>
      </c>
    </row>
    <row r="4" spans="2:16" ht="75.75" customHeight="1" thickBot="1" x14ac:dyDescent="0.35">
      <c r="B4" s="795"/>
      <c r="C4" s="798"/>
      <c r="D4" s="799"/>
      <c r="E4" s="798"/>
      <c r="F4" s="799"/>
      <c r="G4" s="798"/>
      <c r="H4" s="799"/>
      <c r="I4" s="798"/>
      <c r="J4" s="799"/>
      <c r="K4" s="798"/>
      <c r="L4" s="799"/>
      <c r="M4" s="798"/>
      <c r="N4" s="799"/>
      <c r="O4" s="801"/>
      <c r="P4" s="803"/>
    </row>
    <row r="5" spans="2:16" s="392" customFormat="1" ht="13.5" thickBot="1" x14ac:dyDescent="0.25">
      <c r="B5" s="389">
        <v>1</v>
      </c>
      <c r="C5" s="791">
        <v>2</v>
      </c>
      <c r="D5" s="792"/>
      <c r="E5" s="791">
        <v>3</v>
      </c>
      <c r="F5" s="792"/>
      <c r="G5" s="791">
        <v>4</v>
      </c>
      <c r="H5" s="792"/>
      <c r="I5" s="791">
        <v>5</v>
      </c>
      <c r="J5" s="792"/>
      <c r="K5" s="791">
        <v>6</v>
      </c>
      <c r="L5" s="792"/>
      <c r="M5" s="791">
        <v>7</v>
      </c>
      <c r="N5" s="792"/>
      <c r="O5" s="390">
        <v>8</v>
      </c>
      <c r="P5" s="391">
        <v>9</v>
      </c>
    </row>
    <row r="6" spans="2:16" x14ac:dyDescent="0.3">
      <c r="B6" s="393"/>
      <c r="C6" s="394" t="s">
        <v>179</v>
      </c>
      <c r="D6" s="395" t="s">
        <v>180</v>
      </c>
      <c r="E6" s="394" t="s">
        <v>179</v>
      </c>
      <c r="F6" s="395" t="s">
        <v>180</v>
      </c>
      <c r="G6" s="394" t="s">
        <v>179</v>
      </c>
      <c r="H6" s="395" t="s">
        <v>180</v>
      </c>
      <c r="I6" s="395" t="s">
        <v>179</v>
      </c>
      <c r="J6" s="395" t="s">
        <v>180</v>
      </c>
      <c r="K6" s="394" t="s">
        <v>179</v>
      </c>
      <c r="L6" s="395" t="s">
        <v>180</v>
      </c>
      <c r="M6" s="394" t="s">
        <v>179</v>
      </c>
      <c r="N6" s="395" t="s">
        <v>180</v>
      </c>
      <c r="O6" s="395" t="s">
        <v>180</v>
      </c>
      <c r="P6" s="396" t="s">
        <v>180</v>
      </c>
    </row>
    <row r="7" spans="2:16" s="401" customFormat="1" ht="21" customHeight="1" x14ac:dyDescent="0.3">
      <c r="B7" s="397" t="s">
        <v>181</v>
      </c>
      <c r="C7" s="398" t="s">
        <v>256</v>
      </c>
      <c r="D7" s="398" t="s">
        <v>255</v>
      </c>
      <c r="E7" s="398"/>
      <c r="F7" s="399"/>
      <c r="G7" s="398"/>
      <c r="H7" s="399"/>
      <c r="I7" s="399"/>
      <c r="J7" s="398"/>
      <c r="K7" s="398" t="s">
        <v>258</v>
      </c>
      <c r="L7" s="398" t="s">
        <v>257</v>
      </c>
      <c r="M7" s="398"/>
      <c r="N7" s="399"/>
      <c r="O7" s="398" t="s">
        <v>259</v>
      </c>
      <c r="P7" s="400">
        <v>52</v>
      </c>
    </row>
    <row r="8" spans="2:16" s="406" customFormat="1" ht="21" customHeight="1" x14ac:dyDescent="0.3">
      <c r="B8" s="402" t="s">
        <v>182</v>
      </c>
      <c r="C8" s="696" t="s">
        <v>369</v>
      </c>
      <c r="D8" s="697" t="s">
        <v>370</v>
      </c>
      <c r="E8" s="696" t="s">
        <v>260</v>
      </c>
      <c r="F8" s="697" t="s">
        <v>261</v>
      </c>
      <c r="G8" s="404"/>
      <c r="H8" s="403"/>
      <c r="I8" s="403"/>
      <c r="J8" s="403"/>
      <c r="K8" s="398" t="s">
        <v>258</v>
      </c>
      <c r="L8" s="398" t="s">
        <v>257</v>
      </c>
      <c r="M8" s="404"/>
      <c r="N8" s="403"/>
      <c r="O8" s="398" t="s">
        <v>371</v>
      </c>
      <c r="P8" s="405">
        <v>52</v>
      </c>
    </row>
    <row r="9" spans="2:16" s="406" customFormat="1" ht="21" customHeight="1" x14ac:dyDescent="0.3">
      <c r="B9" s="402" t="s">
        <v>183</v>
      </c>
      <c r="C9" s="696" t="s">
        <v>381</v>
      </c>
      <c r="D9" s="697" t="s">
        <v>372</v>
      </c>
      <c r="E9" s="696" t="s">
        <v>373</v>
      </c>
      <c r="F9" s="697" t="s">
        <v>374</v>
      </c>
      <c r="G9" s="696" t="s">
        <v>373</v>
      </c>
      <c r="H9" s="697" t="s">
        <v>374</v>
      </c>
      <c r="I9" s="403"/>
      <c r="J9" s="403"/>
      <c r="K9" s="696" t="s">
        <v>258</v>
      </c>
      <c r="L9" s="697" t="s">
        <v>257</v>
      </c>
      <c r="M9" s="404"/>
      <c r="N9" s="403"/>
      <c r="O9" s="697" t="s">
        <v>371</v>
      </c>
      <c r="P9" s="405">
        <v>52</v>
      </c>
    </row>
    <row r="10" spans="2:16" s="406" customFormat="1" ht="21" customHeight="1" x14ac:dyDescent="0.3">
      <c r="B10" s="402" t="s">
        <v>184</v>
      </c>
      <c r="C10" s="696" t="s">
        <v>375</v>
      </c>
      <c r="D10" s="697" t="s">
        <v>376</v>
      </c>
      <c r="E10" s="696" t="s">
        <v>377</v>
      </c>
      <c r="F10" s="697" t="s">
        <v>378</v>
      </c>
      <c r="G10" s="696" t="s">
        <v>379</v>
      </c>
      <c r="H10" s="697" t="s">
        <v>380</v>
      </c>
      <c r="I10" s="398" t="s">
        <v>281</v>
      </c>
      <c r="J10" s="398" t="s">
        <v>280</v>
      </c>
      <c r="K10" s="696" t="s">
        <v>262</v>
      </c>
      <c r="L10" s="697" t="s">
        <v>263</v>
      </c>
      <c r="M10" s="398" t="s">
        <v>266</v>
      </c>
      <c r="N10" s="398" t="s">
        <v>265</v>
      </c>
      <c r="O10" s="398" t="s">
        <v>267</v>
      </c>
      <c r="P10" s="405">
        <v>43</v>
      </c>
    </row>
    <row r="11" spans="2:16" s="411" customFormat="1" ht="21" customHeight="1" thickBot="1" x14ac:dyDescent="0.35">
      <c r="B11" s="407" t="s">
        <v>185</v>
      </c>
      <c r="C11" s="408">
        <v>4770</v>
      </c>
      <c r="D11" s="409">
        <v>132.5</v>
      </c>
      <c r="E11" s="408">
        <v>360</v>
      </c>
      <c r="F11" s="409">
        <v>10</v>
      </c>
      <c r="G11" s="408">
        <v>360</v>
      </c>
      <c r="H11" s="409">
        <v>10</v>
      </c>
      <c r="I11" s="409">
        <v>144</v>
      </c>
      <c r="J11" s="409">
        <v>4</v>
      </c>
      <c r="K11" s="408">
        <v>90</v>
      </c>
      <c r="L11" s="409">
        <v>2.5</v>
      </c>
      <c r="M11" s="408">
        <v>216</v>
      </c>
      <c r="N11" s="409">
        <v>6</v>
      </c>
      <c r="O11" s="409">
        <v>34</v>
      </c>
      <c r="P11" s="410">
        <f>SUM(P7:P10)</f>
        <v>199</v>
      </c>
    </row>
    <row r="20" spans="5:5" x14ac:dyDescent="0.3">
      <c r="E20" s="388" t="s">
        <v>101</v>
      </c>
    </row>
  </sheetData>
  <mergeCells count="16">
    <mergeCell ref="M5:N5"/>
    <mergeCell ref="B1:P1"/>
    <mergeCell ref="B3:B4"/>
    <mergeCell ref="C3:D4"/>
    <mergeCell ref="E3:F4"/>
    <mergeCell ref="G3:H4"/>
    <mergeCell ref="I3:J4"/>
    <mergeCell ref="K3:L4"/>
    <mergeCell ref="M3:N4"/>
    <mergeCell ref="O3:O4"/>
    <mergeCell ref="P3:P4"/>
    <mergeCell ref="C5:D5"/>
    <mergeCell ref="E5:F5"/>
    <mergeCell ref="G5:H5"/>
    <mergeCell ref="I5:J5"/>
    <mergeCell ref="K5:L5"/>
  </mergeCells>
  <pageMargins left="0.7" right="0.7" top="0.75" bottom="0.75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118"/>
  <sheetViews>
    <sheetView tabSelected="1" topLeftCell="D81" zoomScale="60" zoomScaleNormal="60" workbookViewId="0">
      <selection activeCell="B1" sqref="B1:Y103"/>
    </sheetView>
  </sheetViews>
  <sheetFormatPr defaultColWidth="9.140625" defaultRowHeight="15" x14ac:dyDescent="0.25"/>
  <cols>
    <col min="1" max="1" width="2.7109375" style="317" customWidth="1"/>
    <col min="2" max="2" width="17.140625" style="333" customWidth="1"/>
    <col min="3" max="3" width="91" style="317" customWidth="1"/>
    <col min="4" max="4" width="25.28515625" style="317" customWidth="1"/>
    <col min="5" max="9" width="11.7109375" style="317" customWidth="1"/>
    <col min="10" max="10" width="11.7109375" style="330" customWidth="1"/>
    <col min="11" max="23" width="11.7109375" style="317" customWidth="1"/>
    <col min="24" max="25" width="12.28515625" style="317" customWidth="1"/>
    <col min="26" max="26" width="12.5703125" style="316" customWidth="1"/>
    <col min="27" max="27" width="16.85546875" style="317" customWidth="1"/>
    <col min="28" max="28" width="53" style="317" customWidth="1"/>
    <col min="29" max="16384" width="9.140625" style="317"/>
  </cols>
  <sheetData>
    <row r="1" spans="2:26" s="6" customFormat="1" ht="33" customHeight="1" thickBot="1" x14ac:dyDescent="0.3">
      <c r="B1" s="3" t="s">
        <v>360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5"/>
    </row>
    <row r="2" spans="2:26" s="20" customFormat="1" ht="15" customHeight="1" x14ac:dyDescent="0.25">
      <c r="B2" s="887" t="s">
        <v>0</v>
      </c>
      <c r="C2" s="887" t="s">
        <v>1</v>
      </c>
      <c r="D2" s="887" t="s">
        <v>2</v>
      </c>
      <c r="E2" s="890" t="s">
        <v>3</v>
      </c>
      <c r="F2" s="890" t="s">
        <v>4</v>
      </c>
      <c r="G2" s="859" t="s">
        <v>5</v>
      </c>
      <c r="H2" s="860"/>
      <c r="I2" s="859" t="s">
        <v>6</v>
      </c>
      <c r="J2" s="860"/>
      <c r="K2" s="860"/>
      <c r="L2" s="860"/>
      <c r="M2" s="860"/>
      <c r="N2" s="860"/>
      <c r="O2" s="861"/>
      <c r="P2" s="859" t="s">
        <v>102</v>
      </c>
      <c r="Q2" s="860"/>
      <c r="R2" s="860"/>
      <c r="S2" s="860"/>
      <c r="T2" s="860"/>
      <c r="U2" s="860"/>
      <c r="V2" s="860"/>
      <c r="W2" s="861"/>
      <c r="Z2" s="21"/>
    </row>
    <row r="3" spans="2:26" s="20" customFormat="1" ht="18.75" x14ac:dyDescent="0.25">
      <c r="B3" s="888"/>
      <c r="C3" s="888"/>
      <c r="D3" s="888"/>
      <c r="E3" s="891"/>
      <c r="F3" s="891"/>
      <c r="G3" s="862"/>
      <c r="H3" s="863"/>
      <c r="I3" s="862"/>
      <c r="J3" s="863"/>
      <c r="K3" s="863"/>
      <c r="L3" s="863"/>
      <c r="M3" s="863"/>
      <c r="N3" s="863"/>
      <c r="O3" s="864"/>
      <c r="P3" s="862"/>
      <c r="Q3" s="863"/>
      <c r="R3" s="863"/>
      <c r="S3" s="863"/>
      <c r="T3" s="863"/>
      <c r="U3" s="863"/>
      <c r="V3" s="863"/>
      <c r="W3" s="864"/>
      <c r="Z3" s="21"/>
    </row>
    <row r="4" spans="2:26" s="20" customFormat="1" ht="33.75" customHeight="1" thickBot="1" x14ac:dyDescent="0.3">
      <c r="B4" s="888"/>
      <c r="C4" s="888"/>
      <c r="D4" s="888"/>
      <c r="E4" s="891"/>
      <c r="F4" s="891"/>
      <c r="G4" s="865"/>
      <c r="H4" s="866"/>
      <c r="I4" s="865"/>
      <c r="J4" s="866"/>
      <c r="K4" s="866"/>
      <c r="L4" s="866"/>
      <c r="M4" s="866"/>
      <c r="N4" s="866"/>
      <c r="O4" s="867"/>
      <c r="P4" s="865"/>
      <c r="Q4" s="866"/>
      <c r="R4" s="866"/>
      <c r="S4" s="866"/>
      <c r="T4" s="866"/>
      <c r="U4" s="866"/>
      <c r="V4" s="866"/>
      <c r="W4" s="867"/>
      <c r="Z4" s="21"/>
    </row>
    <row r="5" spans="2:26" s="20" customFormat="1" ht="34.5" customHeight="1" thickBot="1" x14ac:dyDescent="0.3">
      <c r="B5" s="888"/>
      <c r="C5" s="888"/>
      <c r="D5" s="888"/>
      <c r="E5" s="891"/>
      <c r="F5" s="891"/>
      <c r="G5" s="868" t="s">
        <v>7</v>
      </c>
      <c r="H5" s="871" t="s">
        <v>8</v>
      </c>
      <c r="I5" s="868" t="s">
        <v>9</v>
      </c>
      <c r="J5" s="874" t="s">
        <v>10</v>
      </c>
      <c r="K5" s="868" t="s">
        <v>11</v>
      </c>
      <c r="L5" s="876" t="s">
        <v>12</v>
      </c>
      <c r="M5" s="877"/>
      <c r="N5" s="878"/>
      <c r="O5" s="879" t="s">
        <v>13</v>
      </c>
      <c r="P5" s="882" t="s">
        <v>14</v>
      </c>
      <c r="Q5" s="883"/>
      <c r="R5" s="882" t="s">
        <v>15</v>
      </c>
      <c r="S5" s="883"/>
      <c r="T5" s="882" t="s">
        <v>16</v>
      </c>
      <c r="U5" s="883"/>
      <c r="V5" s="882" t="s">
        <v>17</v>
      </c>
      <c r="W5" s="883"/>
      <c r="Z5" s="21"/>
    </row>
    <row r="6" spans="2:26" s="20" customFormat="1" ht="42" customHeight="1" thickBot="1" x14ac:dyDescent="0.3">
      <c r="B6" s="888"/>
      <c r="C6" s="888"/>
      <c r="D6" s="888"/>
      <c r="E6" s="891"/>
      <c r="F6" s="891"/>
      <c r="G6" s="869"/>
      <c r="H6" s="872"/>
      <c r="I6" s="869"/>
      <c r="J6" s="874"/>
      <c r="K6" s="869"/>
      <c r="L6" s="856" t="s">
        <v>18</v>
      </c>
      <c r="M6" s="884" t="s">
        <v>19</v>
      </c>
      <c r="N6" s="856" t="s">
        <v>20</v>
      </c>
      <c r="O6" s="880"/>
      <c r="P6" s="343" t="s">
        <v>21</v>
      </c>
      <c r="Q6" s="344" t="s">
        <v>22</v>
      </c>
      <c r="R6" s="343" t="s">
        <v>23</v>
      </c>
      <c r="S6" s="345" t="s">
        <v>24</v>
      </c>
      <c r="T6" s="343" t="s">
        <v>25</v>
      </c>
      <c r="U6" s="346" t="s">
        <v>26</v>
      </c>
      <c r="V6" s="343" t="s">
        <v>27</v>
      </c>
      <c r="W6" s="346" t="s">
        <v>28</v>
      </c>
      <c r="Z6" s="21"/>
    </row>
    <row r="7" spans="2:26" s="20" customFormat="1" ht="54" customHeight="1" x14ac:dyDescent="0.25">
      <c r="B7" s="888"/>
      <c r="C7" s="888"/>
      <c r="D7" s="888"/>
      <c r="E7" s="891"/>
      <c r="F7" s="891"/>
      <c r="G7" s="869"/>
      <c r="H7" s="872"/>
      <c r="I7" s="869"/>
      <c r="J7" s="874"/>
      <c r="K7" s="869"/>
      <c r="L7" s="857"/>
      <c r="M7" s="885"/>
      <c r="N7" s="857"/>
      <c r="O7" s="880"/>
      <c r="P7" s="847" t="s">
        <v>253</v>
      </c>
      <c r="Q7" s="853" t="s">
        <v>254</v>
      </c>
      <c r="R7" s="847" t="s">
        <v>349</v>
      </c>
      <c r="S7" s="850" t="s">
        <v>350</v>
      </c>
      <c r="T7" s="847" t="s">
        <v>349</v>
      </c>
      <c r="U7" s="850" t="s">
        <v>351</v>
      </c>
      <c r="V7" s="847" t="s">
        <v>352</v>
      </c>
      <c r="W7" s="853" t="s">
        <v>353</v>
      </c>
      <c r="Z7" s="21"/>
    </row>
    <row r="8" spans="2:26" s="20" customFormat="1" ht="72.75" customHeight="1" x14ac:dyDescent="0.25">
      <c r="B8" s="888"/>
      <c r="C8" s="888"/>
      <c r="D8" s="888"/>
      <c r="E8" s="891"/>
      <c r="F8" s="891"/>
      <c r="G8" s="869"/>
      <c r="H8" s="872"/>
      <c r="I8" s="869"/>
      <c r="J8" s="874"/>
      <c r="K8" s="869"/>
      <c r="L8" s="857"/>
      <c r="M8" s="885"/>
      <c r="N8" s="857"/>
      <c r="O8" s="880"/>
      <c r="P8" s="848"/>
      <c r="Q8" s="854"/>
      <c r="R8" s="848"/>
      <c r="S8" s="851"/>
      <c r="T8" s="848"/>
      <c r="U8" s="851"/>
      <c r="V8" s="848"/>
      <c r="W8" s="854"/>
      <c r="Z8" s="21"/>
    </row>
    <row r="9" spans="2:26" s="20" customFormat="1" ht="94.5" customHeight="1" thickBot="1" x14ac:dyDescent="0.3">
      <c r="B9" s="889"/>
      <c r="C9" s="889"/>
      <c r="D9" s="889"/>
      <c r="E9" s="892"/>
      <c r="F9" s="892"/>
      <c r="G9" s="870"/>
      <c r="H9" s="873"/>
      <c r="I9" s="870"/>
      <c r="J9" s="875"/>
      <c r="K9" s="870"/>
      <c r="L9" s="858"/>
      <c r="M9" s="886"/>
      <c r="N9" s="858"/>
      <c r="O9" s="881"/>
      <c r="P9" s="849"/>
      <c r="Q9" s="855"/>
      <c r="R9" s="849"/>
      <c r="S9" s="852"/>
      <c r="T9" s="849"/>
      <c r="U9" s="852"/>
      <c r="V9" s="849"/>
      <c r="W9" s="855"/>
      <c r="Z9" s="21"/>
    </row>
    <row r="10" spans="2:26" s="20" customFormat="1" ht="27" customHeight="1" thickBot="1" x14ac:dyDescent="0.3">
      <c r="B10" s="8" t="s">
        <v>29</v>
      </c>
      <c r="C10" s="8" t="s">
        <v>30</v>
      </c>
      <c r="D10" s="9" t="s">
        <v>237</v>
      </c>
      <c r="E10" s="10">
        <f>SUM(E11,E25,E28,)</f>
        <v>1476</v>
      </c>
      <c r="F10" s="11">
        <f>SUM(F12:F28)</f>
        <v>0</v>
      </c>
      <c r="G10" s="12">
        <f>SUM(G11,G25,)</f>
        <v>18</v>
      </c>
      <c r="H10" s="11">
        <f>SUM(H12:H28)</f>
        <v>0</v>
      </c>
      <c r="I10" s="12">
        <v>0</v>
      </c>
      <c r="J10" s="13">
        <f>SUM(J11,J25,J28,)</f>
        <v>108</v>
      </c>
      <c r="K10" s="12">
        <f>SUM(K11,K25,K28,)</f>
        <v>1350</v>
      </c>
      <c r="L10" s="14">
        <f>SUM(L11,L25,L28,)</f>
        <v>0</v>
      </c>
      <c r="M10" s="11">
        <f>SUM(M11,M25,M28,)</f>
        <v>774</v>
      </c>
      <c r="N10" s="15">
        <f>SUM(N11,N25,N28,)</f>
        <v>576</v>
      </c>
      <c r="O10" s="16">
        <f>SUM(O12:O28)</f>
        <v>0</v>
      </c>
      <c r="P10" s="12">
        <f>SUM(P11,P25,P28,)</f>
        <v>582</v>
      </c>
      <c r="Q10" s="11">
        <f>SUM(Q11,Q25,Q28,)</f>
        <v>768</v>
      </c>
      <c r="R10" s="17">
        <v>0</v>
      </c>
      <c r="S10" s="18">
        <v>0</v>
      </c>
      <c r="T10" s="17">
        <v>0</v>
      </c>
      <c r="U10" s="18">
        <v>0</v>
      </c>
      <c r="V10" s="17">
        <v>0</v>
      </c>
      <c r="W10" s="19">
        <v>0</v>
      </c>
      <c r="Z10" s="21"/>
    </row>
    <row r="11" spans="2:26" s="20" customFormat="1" ht="27" customHeight="1" x14ac:dyDescent="0.25">
      <c r="B11" s="22"/>
      <c r="C11" s="22" t="s">
        <v>31</v>
      </c>
      <c r="D11" s="23" t="s">
        <v>235</v>
      </c>
      <c r="E11" s="24">
        <f>SUM(E12:E24)</f>
        <v>854</v>
      </c>
      <c r="F11" s="25">
        <v>0</v>
      </c>
      <c r="G11" s="26">
        <f>SUM(G12:G24)</f>
        <v>6</v>
      </c>
      <c r="H11" s="25">
        <v>0</v>
      </c>
      <c r="I11" s="26">
        <f t="shared" ref="I11:Q11" si="0">SUM(I12:I24)</f>
        <v>0</v>
      </c>
      <c r="J11" s="27">
        <f t="shared" si="0"/>
        <v>12</v>
      </c>
      <c r="K11" s="26">
        <f t="shared" si="0"/>
        <v>836</v>
      </c>
      <c r="L11" s="28">
        <f t="shared" si="0"/>
        <v>0</v>
      </c>
      <c r="M11" s="25">
        <f t="shared" si="0"/>
        <v>472</v>
      </c>
      <c r="N11" s="29">
        <f t="shared" si="0"/>
        <v>364</v>
      </c>
      <c r="O11" s="30">
        <f t="shared" si="0"/>
        <v>0</v>
      </c>
      <c r="P11" s="26">
        <f t="shared" si="0"/>
        <v>356</v>
      </c>
      <c r="Q11" s="25">
        <f t="shared" si="0"/>
        <v>480</v>
      </c>
      <c r="R11" s="31">
        <v>0</v>
      </c>
      <c r="S11" s="32">
        <v>0</v>
      </c>
      <c r="T11" s="31">
        <v>0</v>
      </c>
      <c r="U11" s="32">
        <v>0</v>
      </c>
      <c r="V11" s="31">
        <v>0</v>
      </c>
      <c r="W11" s="33">
        <v>0</v>
      </c>
      <c r="Z11" s="21"/>
    </row>
    <row r="12" spans="2:26" s="20" customFormat="1" ht="27" customHeight="1" x14ac:dyDescent="0.3">
      <c r="B12" s="34" t="s">
        <v>32</v>
      </c>
      <c r="C12" s="34" t="s">
        <v>214</v>
      </c>
      <c r="D12" s="35" t="s">
        <v>234</v>
      </c>
      <c r="E12" s="600">
        <f>K12+J12+G12</f>
        <v>96</v>
      </c>
      <c r="F12" s="36"/>
      <c r="G12" s="37">
        <v>6</v>
      </c>
      <c r="H12" s="36"/>
      <c r="I12" s="37"/>
      <c r="J12" s="38">
        <v>12</v>
      </c>
      <c r="K12" s="37">
        <v>78</v>
      </c>
      <c r="L12" s="39"/>
      <c r="M12" s="36">
        <v>46</v>
      </c>
      <c r="N12" s="40">
        <v>32</v>
      </c>
      <c r="O12" s="41"/>
      <c r="P12" s="42">
        <v>34</v>
      </c>
      <c r="Q12" s="601">
        <v>44</v>
      </c>
      <c r="R12" s="43"/>
      <c r="S12" s="44"/>
      <c r="T12" s="43"/>
      <c r="U12" s="44"/>
      <c r="V12" s="43"/>
      <c r="W12" s="45"/>
      <c r="Z12" s="21"/>
    </row>
    <row r="13" spans="2:26" s="20" customFormat="1" ht="27" customHeight="1" x14ac:dyDescent="0.3">
      <c r="B13" s="34" t="s">
        <v>33</v>
      </c>
      <c r="C13" s="46" t="s">
        <v>215</v>
      </c>
      <c r="D13" s="57" t="s">
        <v>231</v>
      </c>
      <c r="E13" s="600">
        <f t="shared" ref="E13:E24" si="1">K13+J13+G13</f>
        <v>78</v>
      </c>
      <c r="F13" s="47"/>
      <c r="G13" s="48"/>
      <c r="H13" s="47"/>
      <c r="I13" s="48"/>
      <c r="J13" s="49"/>
      <c r="K13" s="48">
        <v>78</v>
      </c>
      <c r="L13" s="50"/>
      <c r="M13" s="47">
        <v>60</v>
      </c>
      <c r="N13" s="51">
        <v>18</v>
      </c>
      <c r="O13" s="52"/>
      <c r="P13" s="53">
        <v>34</v>
      </c>
      <c r="Q13" s="603">
        <v>44</v>
      </c>
      <c r="R13" s="43"/>
      <c r="S13" s="44"/>
      <c r="T13" s="43"/>
      <c r="U13" s="44"/>
      <c r="V13" s="43"/>
      <c r="W13" s="45"/>
      <c r="Z13" s="21"/>
    </row>
    <row r="14" spans="2:26" s="20" customFormat="1" ht="27" customHeight="1" x14ac:dyDescent="0.3">
      <c r="B14" s="46" t="s">
        <v>34</v>
      </c>
      <c r="C14" s="46" t="s">
        <v>216</v>
      </c>
      <c r="D14" s="804" t="s">
        <v>284</v>
      </c>
      <c r="E14" s="600">
        <f t="shared" si="1"/>
        <v>78</v>
      </c>
      <c r="F14" s="47"/>
      <c r="G14" s="48"/>
      <c r="H14" s="47"/>
      <c r="I14" s="48"/>
      <c r="J14" s="49"/>
      <c r="K14" s="48">
        <v>78</v>
      </c>
      <c r="L14" s="50"/>
      <c r="M14" s="47">
        <v>50</v>
      </c>
      <c r="N14" s="51">
        <v>28</v>
      </c>
      <c r="O14" s="52"/>
      <c r="P14" s="53">
        <v>34</v>
      </c>
      <c r="Q14" s="603">
        <v>44</v>
      </c>
      <c r="R14" s="54"/>
      <c r="S14" s="55"/>
      <c r="T14" s="54"/>
      <c r="U14" s="55"/>
      <c r="V14" s="54"/>
      <c r="W14" s="56"/>
      <c r="Z14" s="21"/>
    </row>
    <row r="15" spans="2:26" s="20" customFormat="1" ht="27" customHeight="1" x14ac:dyDescent="0.3">
      <c r="B15" s="46" t="s">
        <v>35</v>
      </c>
      <c r="C15" s="46" t="s">
        <v>217</v>
      </c>
      <c r="D15" s="805"/>
      <c r="E15" s="600">
        <f t="shared" si="1"/>
        <v>40</v>
      </c>
      <c r="F15" s="36"/>
      <c r="G15" s="37"/>
      <c r="H15" s="36"/>
      <c r="I15" s="37"/>
      <c r="J15" s="38"/>
      <c r="K15" s="37">
        <v>40</v>
      </c>
      <c r="L15" s="39"/>
      <c r="M15" s="36">
        <v>34</v>
      </c>
      <c r="N15" s="40">
        <v>6</v>
      </c>
      <c r="O15" s="41"/>
      <c r="P15" s="42">
        <v>16</v>
      </c>
      <c r="Q15" s="604">
        <v>24</v>
      </c>
      <c r="R15" s="54"/>
      <c r="S15" s="55"/>
      <c r="T15" s="54"/>
      <c r="U15" s="55"/>
      <c r="V15" s="54"/>
      <c r="W15" s="56"/>
      <c r="Z15" s="21"/>
    </row>
    <row r="16" spans="2:26" s="20" customFormat="1" ht="27" customHeight="1" x14ac:dyDescent="0.3">
      <c r="B16" s="34" t="s">
        <v>36</v>
      </c>
      <c r="C16" s="34" t="s">
        <v>218</v>
      </c>
      <c r="D16" s="35" t="s">
        <v>231</v>
      </c>
      <c r="E16" s="600">
        <f t="shared" si="1"/>
        <v>78</v>
      </c>
      <c r="F16" s="36"/>
      <c r="G16" s="37"/>
      <c r="H16" s="36"/>
      <c r="I16" s="37"/>
      <c r="J16" s="38"/>
      <c r="K16" s="37">
        <v>78</v>
      </c>
      <c r="L16" s="39"/>
      <c r="M16" s="36"/>
      <c r="N16" s="40">
        <v>78</v>
      </c>
      <c r="O16" s="41"/>
      <c r="P16" s="42">
        <v>34</v>
      </c>
      <c r="Q16" s="604">
        <v>44</v>
      </c>
      <c r="R16" s="43"/>
      <c r="S16" s="44"/>
      <c r="T16" s="43"/>
      <c r="U16" s="44"/>
      <c r="V16" s="43"/>
      <c r="W16" s="45"/>
      <c r="Z16" s="21"/>
    </row>
    <row r="17" spans="2:32" s="20" customFormat="1" ht="27" customHeight="1" x14ac:dyDescent="0.3">
      <c r="B17" s="34" t="s">
        <v>37</v>
      </c>
      <c r="C17" s="34" t="s">
        <v>221</v>
      </c>
      <c r="D17" s="35" t="s">
        <v>231</v>
      </c>
      <c r="E17" s="600">
        <f t="shared" si="1"/>
        <v>40</v>
      </c>
      <c r="F17" s="36"/>
      <c r="G17" s="37"/>
      <c r="H17" s="36"/>
      <c r="I17" s="37"/>
      <c r="J17" s="38"/>
      <c r="K17" s="37">
        <v>40</v>
      </c>
      <c r="L17" s="39"/>
      <c r="M17" s="36">
        <v>22</v>
      </c>
      <c r="N17" s="40">
        <v>18</v>
      </c>
      <c r="O17" s="41"/>
      <c r="P17" s="42">
        <v>16</v>
      </c>
      <c r="Q17" s="604">
        <v>24</v>
      </c>
      <c r="R17" s="43"/>
      <c r="S17" s="44"/>
      <c r="T17" s="43"/>
      <c r="U17" s="44"/>
      <c r="V17" s="43"/>
      <c r="W17" s="45"/>
      <c r="Z17" s="21"/>
    </row>
    <row r="18" spans="2:32" s="20" customFormat="1" ht="27" customHeight="1" x14ac:dyDescent="0.3">
      <c r="B18" s="34" t="s">
        <v>38</v>
      </c>
      <c r="C18" s="46" t="s">
        <v>223</v>
      </c>
      <c r="D18" s="804" t="s">
        <v>230</v>
      </c>
      <c r="E18" s="600">
        <f t="shared" si="1"/>
        <v>42</v>
      </c>
      <c r="F18" s="36"/>
      <c r="G18" s="37"/>
      <c r="H18" s="36"/>
      <c r="I18" s="37"/>
      <c r="J18" s="38"/>
      <c r="K18" s="37">
        <v>42</v>
      </c>
      <c r="L18" s="39"/>
      <c r="M18" s="36">
        <v>36</v>
      </c>
      <c r="N18" s="40">
        <v>6</v>
      </c>
      <c r="O18" s="41"/>
      <c r="P18" s="42">
        <v>18</v>
      </c>
      <c r="Q18" s="604">
        <v>24</v>
      </c>
      <c r="R18" s="43"/>
      <c r="S18" s="44"/>
      <c r="T18" s="43"/>
      <c r="U18" s="44"/>
      <c r="V18" s="43"/>
      <c r="W18" s="45"/>
      <c r="Z18" s="21"/>
    </row>
    <row r="19" spans="2:32" s="20" customFormat="1" ht="27" customHeight="1" x14ac:dyDescent="0.3">
      <c r="B19" s="34" t="s">
        <v>39</v>
      </c>
      <c r="C19" s="46" t="s">
        <v>224</v>
      </c>
      <c r="D19" s="805"/>
      <c r="E19" s="600">
        <f t="shared" si="1"/>
        <v>40</v>
      </c>
      <c r="F19" s="47"/>
      <c r="G19" s="48"/>
      <c r="H19" s="47"/>
      <c r="I19" s="48"/>
      <c r="J19" s="49"/>
      <c r="K19" s="48">
        <v>40</v>
      </c>
      <c r="L19" s="50"/>
      <c r="M19" s="47">
        <v>32</v>
      </c>
      <c r="N19" s="51">
        <v>8</v>
      </c>
      <c r="O19" s="52"/>
      <c r="P19" s="53">
        <v>16</v>
      </c>
      <c r="Q19" s="603">
        <v>24</v>
      </c>
      <c r="R19" s="43"/>
      <c r="S19" s="44"/>
      <c r="T19" s="43"/>
      <c r="U19" s="44"/>
      <c r="V19" s="43"/>
      <c r="W19" s="45"/>
      <c r="Z19" s="21"/>
    </row>
    <row r="20" spans="2:32" s="20" customFormat="1" ht="27" customHeight="1" x14ac:dyDescent="0.3">
      <c r="B20" s="46" t="s">
        <v>40</v>
      </c>
      <c r="C20" s="34" t="s">
        <v>225</v>
      </c>
      <c r="D20" s="35" t="s">
        <v>231</v>
      </c>
      <c r="E20" s="600">
        <f t="shared" ref="E20" si="2">K20+J20+G20</f>
        <v>120</v>
      </c>
      <c r="F20" s="36"/>
      <c r="G20" s="37"/>
      <c r="H20" s="36"/>
      <c r="I20" s="37"/>
      <c r="J20" s="38"/>
      <c r="K20" s="37">
        <v>120</v>
      </c>
      <c r="L20" s="39"/>
      <c r="M20" s="36">
        <v>90</v>
      </c>
      <c r="N20" s="40">
        <v>30</v>
      </c>
      <c r="O20" s="41"/>
      <c r="P20" s="42">
        <v>52</v>
      </c>
      <c r="Q20" s="604">
        <v>68</v>
      </c>
      <c r="R20" s="54"/>
      <c r="S20" s="55"/>
      <c r="T20" s="54"/>
      <c r="U20" s="55"/>
      <c r="V20" s="54"/>
      <c r="W20" s="56"/>
      <c r="Z20" s="21"/>
    </row>
    <row r="21" spans="2:32" s="20" customFormat="1" ht="27" customHeight="1" x14ac:dyDescent="0.3">
      <c r="B21" s="46" t="s">
        <v>41</v>
      </c>
      <c r="C21" s="34" t="s">
        <v>220</v>
      </c>
      <c r="D21" s="35" t="s">
        <v>231</v>
      </c>
      <c r="E21" s="600">
        <f t="shared" si="1"/>
        <v>80</v>
      </c>
      <c r="F21" s="36"/>
      <c r="G21" s="37"/>
      <c r="H21" s="36"/>
      <c r="I21" s="37"/>
      <c r="J21" s="38"/>
      <c r="K21" s="37">
        <v>80</v>
      </c>
      <c r="L21" s="39"/>
      <c r="M21" s="36">
        <v>50</v>
      </c>
      <c r="N21" s="40">
        <v>30</v>
      </c>
      <c r="O21" s="41"/>
      <c r="P21" s="42">
        <v>34</v>
      </c>
      <c r="Q21" s="604">
        <v>46</v>
      </c>
      <c r="R21" s="54"/>
      <c r="S21" s="55"/>
      <c r="T21" s="54"/>
      <c r="U21" s="55"/>
      <c r="V21" s="54"/>
      <c r="W21" s="56"/>
      <c r="Z21" s="21"/>
      <c r="AA21" s="21"/>
      <c r="AB21" s="21"/>
      <c r="AC21" s="21"/>
    </row>
    <row r="22" spans="2:32" s="20" customFormat="1" ht="27" customHeight="1" x14ac:dyDescent="0.3">
      <c r="B22" s="34" t="s">
        <v>42</v>
      </c>
      <c r="C22" s="34" t="s">
        <v>226</v>
      </c>
      <c r="D22" s="35" t="s">
        <v>231</v>
      </c>
      <c r="E22" s="600">
        <f t="shared" si="1"/>
        <v>42</v>
      </c>
      <c r="F22" s="36"/>
      <c r="G22" s="37"/>
      <c r="H22" s="36"/>
      <c r="I22" s="37"/>
      <c r="J22" s="38"/>
      <c r="K22" s="37">
        <v>42</v>
      </c>
      <c r="L22" s="39"/>
      <c r="M22" s="36">
        <v>30</v>
      </c>
      <c r="N22" s="40">
        <v>12</v>
      </c>
      <c r="O22" s="41"/>
      <c r="P22" s="42">
        <v>18</v>
      </c>
      <c r="Q22" s="604">
        <v>24</v>
      </c>
      <c r="R22" s="43"/>
      <c r="S22" s="44"/>
      <c r="T22" s="43"/>
      <c r="U22" s="44"/>
      <c r="V22" s="43"/>
      <c r="W22" s="45"/>
      <c r="Z22" s="21"/>
      <c r="AA22" s="21"/>
      <c r="AB22" s="21"/>
      <c r="AC22" s="21"/>
    </row>
    <row r="23" spans="2:32" s="20" customFormat="1" ht="27" customHeight="1" x14ac:dyDescent="0.3">
      <c r="B23" s="46" t="s">
        <v>43</v>
      </c>
      <c r="C23" s="46" t="s">
        <v>227</v>
      </c>
      <c r="D23" s="57" t="s">
        <v>232</v>
      </c>
      <c r="E23" s="600">
        <f t="shared" si="1"/>
        <v>78</v>
      </c>
      <c r="F23" s="47"/>
      <c r="G23" s="48"/>
      <c r="H23" s="47"/>
      <c r="I23" s="48"/>
      <c r="J23" s="49"/>
      <c r="K23" s="48">
        <v>78</v>
      </c>
      <c r="L23" s="50"/>
      <c r="M23" s="47">
        <v>2</v>
      </c>
      <c r="N23" s="51">
        <v>76</v>
      </c>
      <c r="O23" s="52"/>
      <c r="P23" s="605">
        <v>34</v>
      </c>
      <c r="Q23" s="603">
        <v>44</v>
      </c>
      <c r="R23" s="54"/>
      <c r="S23" s="55"/>
      <c r="T23" s="54"/>
      <c r="U23" s="55"/>
      <c r="V23" s="54"/>
      <c r="W23" s="56"/>
      <c r="Z23" s="21"/>
      <c r="AA23" s="21"/>
      <c r="AB23" s="21"/>
      <c r="AC23" s="21"/>
    </row>
    <row r="24" spans="2:32" s="20" customFormat="1" ht="27" customHeight="1" x14ac:dyDescent="0.3">
      <c r="B24" s="34" t="s">
        <v>44</v>
      </c>
      <c r="C24" s="46" t="s">
        <v>228</v>
      </c>
      <c r="D24" s="57" t="s">
        <v>231</v>
      </c>
      <c r="E24" s="600">
        <f t="shared" si="1"/>
        <v>42</v>
      </c>
      <c r="F24" s="47"/>
      <c r="G24" s="48"/>
      <c r="H24" s="47"/>
      <c r="I24" s="48"/>
      <c r="J24" s="49"/>
      <c r="K24" s="48">
        <v>42</v>
      </c>
      <c r="L24" s="50"/>
      <c r="M24" s="47">
        <v>20</v>
      </c>
      <c r="N24" s="51">
        <v>22</v>
      </c>
      <c r="O24" s="52"/>
      <c r="P24" s="53">
        <v>16</v>
      </c>
      <c r="Q24" s="603">
        <v>26</v>
      </c>
      <c r="R24" s="43"/>
      <c r="S24" s="44"/>
      <c r="T24" s="43"/>
      <c r="U24" s="44"/>
      <c r="V24" s="43"/>
      <c r="W24" s="45"/>
      <c r="Z24" s="21"/>
      <c r="AA24" s="21"/>
      <c r="AB24" s="21"/>
      <c r="AC24" s="21"/>
    </row>
    <row r="25" spans="2:32" s="71" customFormat="1" ht="27" customHeight="1" x14ac:dyDescent="0.25">
      <c r="B25" s="58"/>
      <c r="C25" s="59" t="s">
        <v>45</v>
      </c>
      <c r="D25" s="60" t="s">
        <v>236</v>
      </c>
      <c r="E25" s="61">
        <f t="shared" ref="E25:O25" si="3">SUM(E26:E27)</f>
        <v>544</v>
      </c>
      <c r="F25" s="62">
        <f t="shared" si="3"/>
        <v>0</v>
      </c>
      <c r="G25" s="63">
        <f t="shared" si="3"/>
        <v>12</v>
      </c>
      <c r="H25" s="62">
        <f t="shared" si="3"/>
        <v>0</v>
      </c>
      <c r="I25" s="63">
        <f t="shared" si="3"/>
        <v>0</v>
      </c>
      <c r="J25" s="64">
        <f t="shared" si="3"/>
        <v>24</v>
      </c>
      <c r="K25" s="63">
        <f>SUM(K26:K27)</f>
        <v>508</v>
      </c>
      <c r="L25" s="65">
        <f t="shared" si="3"/>
        <v>0</v>
      </c>
      <c r="M25" s="62">
        <f>SUM(M26:M27)</f>
        <v>296</v>
      </c>
      <c r="N25" s="66">
        <f t="shared" si="3"/>
        <v>212</v>
      </c>
      <c r="O25" s="67">
        <f t="shared" si="3"/>
        <v>0</v>
      </c>
      <c r="P25" s="63">
        <f>SUM(P26:P27)</f>
        <v>222</v>
      </c>
      <c r="Q25" s="62">
        <f>SUM(Q26:Q27)</f>
        <v>286</v>
      </c>
      <c r="R25" s="68">
        <v>0</v>
      </c>
      <c r="S25" s="69">
        <v>0</v>
      </c>
      <c r="T25" s="68">
        <v>0</v>
      </c>
      <c r="U25" s="69">
        <v>0</v>
      </c>
      <c r="V25" s="68">
        <v>0</v>
      </c>
      <c r="W25" s="70">
        <v>0</v>
      </c>
      <c r="AA25" s="21"/>
      <c r="AB25" s="21"/>
      <c r="AC25" s="21"/>
    </row>
    <row r="26" spans="2:32" s="20" customFormat="1" ht="27" customHeight="1" x14ac:dyDescent="0.3">
      <c r="B26" s="46" t="s">
        <v>46</v>
      </c>
      <c r="C26" s="34" t="s">
        <v>219</v>
      </c>
      <c r="D26" s="35" t="s">
        <v>233</v>
      </c>
      <c r="E26" s="600">
        <f>G26+J26+K26</f>
        <v>330</v>
      </c>
      <c r="F26" s="36"/>
      <c r="G26" s="37">
        <v>6</v>
      </c>
      <c r="H26" s="36"/>
      <c r="I26" s="37"/>
      <c r="J26" s="38">
        <v>12</v>
      </c>
      <c r="K26" s="37">
        <v>312</v>
      </c>
      <c r="L26" s="39"/>
      <c r="M26" s="36">
        <v>156</v>
      </c>
      <c r="N26" s="40">
        <v>156</v>
      </c>
      <c r="O26" s="41"/>
      <c r="P26" s="606">
        <v>136</v>
      </c>
      <c r="Q26" s="601">
        <v>176</v>
      </c>
      <c r="R26" s="54"/>
      <c r="S26" s="55"/>
      <c r="T26" s="54"/>
      <c r="U26" s="55"/>
      <c r="V26" s="54"/>
      <c r="W26" s="56"/>
      <c r="Z26" s="21"/>
    </row>
    <row r="27" spans="2:32" s="20" customFormat="1" ht="27" customHeight="1" x14ac:dyDescent="0.3">
      <c r="B27" s="46" t="s">
        <v>47</v>
      </c>
      <c r="C27" s="46" t="s">
        <v>222</v>
      </c>
      <c r="D27" s="57" t="s">
        <v>234</v>
      </c>
      <c r="E27" s="600">
        <f>G27+J27+K27</f>
        <v>214</v>
      </c>
      <c r="F27" s="47"/>
      <c r="G27" s="48">
        <v>6</v>
      </c>
      <c r="H27" s="47"/>
      <c r="I27" s="48"/>
      <c r="J27" s="49">
        <v>12</v>
      </c>
      <c r="K27" s="48">
        <v>196</v>
      </c>
      <c r="L27" s="50"/>
      <c r="M27" s="47">
        <v>140</v>
      </c>
      <c r="N27" s="51">
        <v>56</v>
      </c>
      <c r="O27" s="52"/>
      <c r="P27" s="53">
        <v>86</v>
      </c>
      <c r="Q27" s="602">
        <v>110</v>
      </c>
      <c r="R27" s="54"/>
      <c r="S27" s="55"/>
      <c r="T27" s="54"/>
      <c r="U27" s="55"/>
      <c r="V27" s="54"/>
      <c r="W27" s="56"/>
      <c r="Z27" s="21"/>
    </row>
    <row r="28" spans="2:32" s="20" customFormat="1" ht="27" customHeight="1" x14ac:dyDescent="0.3">
      <c r="B28" s="46"/>
      <c r="C28" s="46" t="s">
        <v>48</v>
      </c>
      <c r="D28" s="57"/>
      <c r="E28" s="72">
        <f>SUM(F28:K28)</f>
        <v>78</v>
      </c>
      <c r="F28" s="73">
        <v>0</v>
      </c>
      <c r="G28" s="74">
        <v>0</v>
      </c>
      <c r="H28" s="73">
        <v>0</v>
      </c>
      <c r="I28" s="74">
        <v>0</v>
      </c>
      <c r="J28" s="75">
        <v>72</v>
      </c>
      <c r="K28" s="74">
        <f t="shared" ref="K28" si="4">SUM(P28:Q28)</f>
        <v>6</v>
      </c>
      <c r="L28" s="76">
        <v>0</v>
      </c>
      <c r="M28" s="73">
        <v>6</v>
      </c>
      <c r="N28" s="77">
        <v>0</v>
      </c>
      <c r="O28" s="78">
        <v>0</v>
      </c>
      <c r="P28" s="79">
        <v>4</v>
      </c>
      <c r="Q28" s="80">
        <v>2</v>
      </c>
      <c r="R28" s="68">
        <v>0</v>
      </c>
      <c r="S28" s="69">
        <v>0</v>
      </c>
      <c r="T28" s="68">
        <v>0</v>
      </c>
      <c r="U28" s="69">
        <v>0</v>
      </c>
      <c r="V28" s="68">
        <v>0</v>
      </c>
      <c r="W28" s="70">
        <v>0</v>
      </c>
      <c r="Z28" s="21"/>
    </row>
    <row r="29" spans="2:32" s="95" customFormat="1" ht="27" customHeight="1" thickBot="1" x14ac:dyDescent="0.35">
      <c r="B29" s="81"/>
      <c r="C29" s="81" t="s">
        <v>49</v>
      </c>
      <c r="D29" s="82"/>
      <c r="E29" s="83"/>
      <c r="F29" s="84"/>
      <c r="G29" s="85">
        <v>18</v>
      </c>
      <c r="H29" s="84"/>
      <c r="I29" s="85"/>
      <c r="J29" s="86"/>
      <c r="K29" s="85"/>
      <c r="L29" s="87"/>
      <c r="M29" s="84"/>
      <c r="N29" s="88"/>
      <c r="O29" s="89"/>
      <c r="P29" s="90"/>
      <c r="Q29" s="91">
        <v>18</v>
      </c>
      <c r="R29" s="92"/>
      <c r="S29" s="93"/>
      <c r="T29" s="92"/>
      <c r="U29" s="93"/>
      <c r="V29" s="92"/>
      <c r="W29" s="94"/>
      <c r="Z29" s="96"/>
    </row>
    <row r="30" spans="2:32" s="20" customFormat="1" ht="27" customHeight="1" thickBot="1" x14ac:dyDescent="0.3">
      <c r="B30" s="97" t="s">
        <v>293</v>
      </c>
      <c r="C30" s="98" t="s">
        <v>292</v>
      </c>
      <c r="D30" s="99" t="s">
        <v>312</v>
      </c>
      <c r="E30" s="100">
        <f>SUM(E31:E37)</f>
        <v>655</v>
      </c>
      <c r="F30" s="101">
        <f>SUM(F31:F38)</f>
        <v>0</v>
      </c>
      <c r="G30" s="102">
        <f>SUM(G31:G36)</f>
        <v>0</v>
      </c>
      <c r="H30" s="103">
        <f>SUM(H31:H36)</f>
        <v>0</v>
      </c>
      <c r="I30" s="102">
        <f>SUM(I31:I36)</f>
        <v>0</v>
      </c>
      <c r="J30" s="104">
        <f>SUM(J31:J38)</f>
        <v>123</v>
      </c>
      <c r="K30" s="102">
        <f>SUM(K31:K37)</f>
        <v>532</v>
      </c>
      <c r="L30" s="105">
        <f>SUM(L31:L38)</f>
        <v>162</v>
      </c>
      <c r="M30" s="105">
        <f>SUM(M31:M37)</f>
        <v>194</v>
      </c>
      <c r="N30" s="106">
        <f>SUM(N31:N37)</f>
        <v>338</v>
      </c>
      <c r="O30" s="107">
        <f t="shared" ref="O30" si="5">SUM(O31:O36)</f>
        <v>0</v>
      </c>
      <c r="P30" s="102">
        <v>0</v>
      </c>
      <c r="Q30" s="101">
        <v>0</v>
      </c>
      <c r="R30" s="102">
        <f t="shared" ref="R30:W30" si="6">SUM(R31:R37)</f>
        <v>238</v>
      </c>
      <c r="S30" s="103">
        <f t="shared" si="6"/>
        <v>88</v>
      </c>
      <c r="T30" s="102">
        <f t="shared" si="6"/>
        <v>68</v>
      </c>
      <c r="U30" s="107">
        <f t="shared" si="6"/>
        <v>52</v>
      </c>
      <c r="V30" s="102">
        <f t="shared" si="6"/>
        <v>48</v>
      </c>
      <c r="W30" s="108">
        <f t="shared" si="6"/>
        <v>38</v>
      </c>
      <c r="X30" s="71"/>
      <c r="Y30" s="109"/>
      <c r="Z30" s="71"/>
      <c r="AA30" s="110"/>
      <c r="AB30" s="110"/>
      <c r="AC30" s="109"/>
      <c r="AD30" s="109"/>
      <c r="AE30" s="109"/>
      <c r="AF30" s="109"/>
    </row>
    <row r="31" spans="2:32" s="20" customFormat="1" ht="27" customHeight="1" x14ac:dyDescent="0.25">
      <c r="B31" s="111" t="s">
        <v>294</v>
      </c>
      <c r="C31" s="112" t="s">
        <v>295</v>
      </c>
      <c r="D31" s="113" t="s">
        <v>246</v>
      </c>
      <c r="E31" s="179">
        <f>J31+K31</f>
        <v>56</v>
      </c>
      <c r="F31" s="115"/>
      <c r="G31" s="116"/>
      <c r="H31" s="117"/>
      <c r="I31" s="116"/>
      <c r="J31" s="118">
        <v>8</v>
      </c>
      <c r="K31" s="116">
        <f>M31+N31</f>
        <v>48</v>
      </c>
      <c r="L31" s="119"/>
      <c r="M31" s="119">
        <v>48</v>
      </c>
      <c r="N31" s="120"/>
      <c r="O31" s="121"/>
      <c r="P31" s="116"/>
      <c r="Q31" s="115"/>
      <c r="R31" s="610">
        <v>48</v>
      </c>
      <c r="S31" s="117"/>
      <c r="T31" s="122"/>
      <c r="U31" s="123"/>
      <c r="V31" s="124"/>
      <c r="W31" s="125"/>
      <c r="X31" s="126"/>
      <c r="Y31" s="127"/>
      <c r="Z31" s="126"/>
      <c r="AA31" s="128"/>
      <c r="AB31" s="128"/>
      <c r="AC31" s="127"/>
      <c r="AD31" s="127"/>
      <c r="AE31" s="127"/>
      <c r="AF31" s="127"/>
    </row>
    <row r="32" spans="2:32" s="20" customFormat="1" ht="27" customHeight="1" x14ac:dyDescent="0.25">
      <c r="B32" s="129" t="s">
        <v>296</v>
      </c>
      <c r="C32" s="130" t="s">
        <v>225</v>
      </c>
      <c r="D32" s="131" t="s">
        <v>246</v>
      </c>
      <c r="E32" s="179">
        <f t="shared" ref="E32:E37" si="7">J32+K32</f>
        <v>56</v>
      </c>
      <c r="F32" s="133"/>
      <c r="G32" s="134"/>
      <c r="H32" s="135"/>
      <c r="I32" s="134"/>
      <c r="J32" s="136">
        <v>8</v>
      </c>
      <c r="K32" s="116">
        <f t="shared" ref="K32:K37" si="8">M32+N32</f>
        <v>48</v>
      </c>
      <c r="L32" s="124"/>
      <c r="M32" s="124">
        <v>48</v>
      </c>
      <c r="N32" s="137"/>
      <c r="O32" s="138"/>
      <c r="P32" s="134"/>
      <c r="Q32" s="133"/>
      <c r="R32" s="630">
        <v>48</v>
      </c>
      <c r="S32" s="135"/>
      <c r="T32" s="134"/>
      <c r="U32" s="138"/>
      <c r="V32" s="124"/>
      <c r="W32" s="139"/>
      <c r="X32" s="126"/>
      <c r="Y32" s="127"/>
      <c r="Z32" s="126"/>
      <c r="AA32" s="128"/>
      <c r="AB32" s="128"/>
      <c r="AC32" s="127"/>
      <c r="AD32" s="127"/>
      <c r="AE32" s="127"/>
      <c r="AF32" s="127"/>
    </row>
    <row r="33" spans="2:32" s="20" customFormat="1" ht="27" customHeight="1" x14ac:dyDescent="0.25">
      <c r="B33" s="129" t="s">
        <v>297</v>
      </c>
      <c r="C33" s="130" t="s">
        <v>238</v>
      </c>
      <c r="D33" s="140" t="s">
        <v>311</v>
      </c>
      <c r="E33" s="179">
        <f t="shared" si="7"/>
        <v>200</v>
      </c>
      <c r="F33" s="133"/>
      <c r="G33" s="134"/>
      <c r="H33" s="135"/>
      <c r="I33" s="134"/>
      <c r="J33" s="136">
        <v>38</v>
      </c>
      <c r="K33" s="116">
        <f t="shared" si="8"/>
        <v>162</v>
      </c>
      <c r="L33" s="124">
        <v>162</v>
      </c>
      <c r="M33" s="124"/>
      <c r="N33" s="137">
        <v>162</v>
      </c>
      <c r="O33" s="138"/>
      <c r="P33" s="134"/>
      <c r="Q33" s="133"/>
      <c r="R33" s="134">
        <v>34</v>
      </c>
      <c r="S33" s="135">
        <v>44</v>
      </c>
      <c r="T33" s="134">
        <v>34</v>
      </c>
      <c r="U33" s="138">
        <v>26</v>
      </c>
      <c r="V33" s="612">
        <v>24</v>
      </c>
      <c r="W33" s="141"/>
      <c r="X33" s="126"/>
      <c r="Y33" s="127"/>
      <c r="Z33" s="126"/>
      <c r="AA33" s="128"/>
      <c r="AB33" s="128"/>
      <c r="AC33" s="127"/>
      <c r="AD33" s="127"/>
      <c r="AE33" s="127"/>
      <c r="AF33" s="127"/>
    </row>
    <row r="34" spans="2:32" s="20" customFormat="1" ht="27" customHeight="1" x14ac:dyDescent="0.25">
      <c r="B34" s="129" t="s">
        <v>298</v>
      </c>
      <c r="C34" s="130" t="s">
        <v>227</v>
      </c>
      <c r="D34" s="140" t="s">
        <v>285</v>
      </c>
      <c r="E34" s="179">
        <f t="shared" si="7"/>
        <v>208</v>
      </c>
      <c r="F34" s="133"/>
      <c r="G34" s="134"/>
      <c r="H34" s="135"/>
      <c r="I34" s="134"/>
      <c r="J34" s="136">
        <v>46</v>
      </c>
      <c r="K34" s="116">
        <f t="shared" si="8"/>
        <v>162</v>
      </c>
      <c r="L34" s="124"/>
      <c r="M34" s="124">
        <v>2</v>
      </c>
      <c r="N34" s="137">
        <v>160</v>
      </c>
      <c r="O34" s="138"/>
      <c r="P34" s="134"/>
      <c r="Q34" s="133"/>
      <c r="R34" s="613">
        <v>34</v>
      </c>
      <c r="S34" s="614">
        <v>44</v>
      </c>
      <c r="T34" s="613">
        <v>34</v>
      </c>
      <c r="U34" s="615">
        <v>26</v>
      </c>
      <c r="V34" s="612">
        <v>24</v>
      </c>
      <c r="W34" s="141"/>
      <c r="X34" s="126"/>
      <c r="Y34" s="127"/>
      <c r="Z34" s="126"/>
      <c r="AA34" s="128"/>
      <c r="AB34" s="128"/>
      <c r="AC34" s="127"/>
      <c r="AD34" s="127"/>
      <c r="AE34" s="127"/>
      <c r="AF34" s="127"/>
    </row>
    <row r="35" spans="2:32" s="20" customFormat="1" ht="27" customHeight="1" x14ac:dyDescent="0.25">
      <c r="B35" s="129" t="s">
        <v>299</v>
      </c>
      <c r="C35" s="130" t="s">
        <v>300</v>
      </c>
      <c r="D35" s="140" t="s">
        <v>246</v>
      </c>
      <c r="E35" s="179">
        <f t="shared" si="7"/>
        <v>46</v>
      </c>
      <c r="F35" s="133"/>
      <c r="G35" s="134"/>
      <c r="H35" s="135"/>
      <c r="I35" s="134"/>
      <c r="J35" s="136">
        <v>8</v>
      </c>
      <c r="K35" s="116">
        <f t="shared" si="8"/>
        <v>38</v>
      </c>
      <c r="L35" s="124"/>
      <c r="M35" s="124">
        <v>38</v>
      </c>
      <c r="N35" s="137"/>
      <c r="O35" s="138"/>
      <c r="P35" s="134"/>
      <c r="Q35" s="133"/>
      <c r="R35" s="134"/>
      <c r="S35" s="135"/>
      <c r="T35" s="134"/>
      <c r="U35" s="138"/>
      <c r="V35" s="124"/>
      <c r="W35" s="664">
        <v>38</v>
      </c>
      <c r="X35" s="126"/>
      <c r="Y35" s="127"/>
      <c r="Z35" s="126"/>
      <c r="AA35" s="128"/>
      <c r="AB35" s="128"/>
      <c r="AC35" s="127"/>
      <c r="AD35" s="127"/>
      <c r="AE35" s="127"/>
      <c r="AF35" s="127"/>
    </row>
    <row r="36" spans="2:32" s="20" customFormat="1" ht="37.9" customHeight="1" x14ac:dyDescent="0.25">
      <c r="B36" s="129" t="s">
        <v>301</v>
      </c>
      <c r="C36" s="130" t="s">
        <v>392</v>
      </c>
      <c r="D36" s="140" t="s">
        <v>246</v>
      </c>
      <c r="E36" s="179">
        <f t="shared" si="7"/>
        <v>41</v>
      </c>
      <c r="F36" s="133"/>
      <c r="G36" s="134"/>
      <c r="H36" s="135"/>
      <c r="I36" s="134"/>
      <c r="J36" s="136">
        <v>7</v>
      </c>
      <c r="K36" s="116">
        <f t="shared" si="8"/>
        <v>34</v>
      </c>
      <c r="L36" s="124"/>
      <c r="M36" s="124">
        <v>34</v>
      </c>
      <c r="N36" s="137"/>
      <c r="O36" s="138"/>
      <c r="P36" s="134"/>
      <c r="Q36" s="133"/>
      <c r="R36" s="630">
        <v>34</v>
      </c>
      <c r="S36" s="135"/>
      <c r="T36" s="134"/>
      <c r="U36" s="138"/>
      <c r="V36" s="124"/>
      <c r="W36" s="141"/>
      <c r="X36" s="126"/>
      <c r="Y36" s="127"/>
      <c r="Z36" s="126"/>
      <c r="AA36" s="128"/>
      <c r="AB36" s="128"/>
      <c r="AC36" s="127"/>
      <c r="AD36" s="127"/>
      <c r="AE36" s="127"/>
      <c r="AF36" s="127"/>
    </row>
    <row r="37" spans="2:32" s="20" customFormat="1" ht="31.9" customHeight="1" x14ac:dyDescent="0.25">
      <c r="B37" s="129" t="s">
        <v>302</v>
      </c>
      <c r="C37" s="142" t="s">
        <v>303</v>
      </c>
      <c r="D37" s="143" t="s">
        <v>246</v>
      </c>
      <c r="E37" s="179">
        <f t="shared" si="7"/>
        <v>48</v>
      </c>
      <c r="F37" s="144"/>
      <c r="G37" s="145"/>
      <c r="H37" s="146"/>
      <c r="I37" s="145"/>
      <c r="J37" s="147">
        <v>8</v>
      </c>
      <c r="K37" s="116">
        <f t="shared" si="8"/>
        <v>40</v>
      </c>
      <c r="L37" s="148"/>
      <c r="M37" s="148">
        <v>24</v>
      </c>
      <c r="N37" s="149">
        <v>16</v>
      </c>
      <c r="O37" s="150"/>
      <c r="P37" s="145"/>
      <c r="Q37" s="144"/>
      <c r="R37" s="651">
        <v>40</v>
      </c>
      <c r="S37" s="146"/>
      <c r="T37" s="134"/>
      <c r="U37" s="138"/>
      <c r="V37" s="134"/>
      <c r="W37" s="151"/>
      <c r="X37" s="126"/>
      <c r="Y37" s="127"/>
      <c r="Z37" s="126"/>
      <c r="AA37" s="128"/>
      <c r="AB37" s="128"/>
      <c r="AC37" s="127"/>
      <c r="AD37" s="127"/>
      <c r="AE37" s="127"/>
      <c r="AF37" s="127"/>
    </row>
    <row r="38" spans="2:32" s="95" customFormat="1" ht="27" customHeight="1" thickBot="1" x14ac:dyDescent="0.3">
      <c r="B38" s="152"/>
      <c r="C38" s="153" t="s">
        <v>49</v>
      </c>
      <c r="D38" s="154"/>
      <c r="E38" s="155"/>
      <c r="F38" s="156"/>
      <c r="G38" s="157"/>
      <c r="H38" s="158"/>
      <c r="I38" s="157"/>
      <c r="J38" s="159"/>
      <c r="K38" s="157"/>
      <c r="L38" s="160"/>
      <c r="M38" s="160"/>
      <c r="N38" s="161"/>
      <c r="O38" s="162"/>
      <c r="P38" s="157"/>
      <c r="Q38" s="156"/>
      <c r="R38" s="157"/>
      <c r="S38" s="158"/>
      <c r="T38" s="163"/>
      <c r="U38" s="164"/>
      <c r="V38" s="165"/>
      <c r="W38" s="166"/>
      <c r="X38" s="96"/>
      <c r="Y38" s="21"/>
      <c r="Z38" s="96"/>
      <c r="AA38" s="110"/>
      <c r="AB38" s="110"/>
      <c r="AC38" s="109"/>
      <c r="AD38" s="109"/>
      <c r="AE38" s="109"/>
      <c r="AF38" s="109"/>
    </row>
    <row r="39" spans="2:32" s="95" customFormat="1" ht="27" customHeight="1" thickBot="1" x14ac:dyDescent="0.3">
      <c r="B39" s="167" t="s">
        <v>304</v>
      </c>
      <c r="C39" s="168" t="s">
        <v>305</v>
      </c>
      <c r="D39" s="99" t="s">
        <v>310</v>
      </c>
      <c r="E39" s="172">
        <f t="shared" ref="E39" si="9">E40+E41+E42</f>
        <v>213</v>
      </c>
      <c r="F39" s="172">
        <f t="shared" ref="F39" si="10">F40+F41+F42</f>
        <v>0</v>
      </c>
      <c r="G39" s="172">
        <f t="shared" ref="G39" si="11">G40+G41+G42</f>
        <v>0</v>
      </c>
      <c r="H39" s="170">
        <f t="shared" ref="H39" si="12">H40+H41+H42</f>
        <v>0</v>
      </c>
      <c r="I39" s="172">
        <f t="shared" ref="I39" si="13">I40+I41+I42</f>
        <v>0</v>
      </c>
      <c r="J39" s="173">
        <f t="shared" ref="J39" si="14">J40+J41+J42</f>
        <v>35</v>
      </c>
      <c r="K39" s="170">
        <f t="shared" ref="K39" si="15">K40+K41+K42</f>
        <v>178</v>
      </c>
      <c r="L39" s="170">
        <f t="shared" ref="L39" si="16">L40+L41+L42</f>
        <v>64</v>
      </c>
      <c r="M39" s="170">
        <f t="shared" ref="M39" si="17">M40+M41+M42</f>
        <v>114</v>
      </c>
      <c r="N39" s="170">
        <f t="shared" ref="N39:P39" si="18">N40+N41+N42</f>
        <v>64</v>
      </c>
      <c r="O39" s="170">
        <f t="shared" si="18"/>
        <v>0</v>
      </c>
      <c r="P39" s="172">
        <f t="shared" si="18"/>
        <v>0</v>
      </c>
      <c r="Q39" s="170">
        <f t="shared" ref="Q39" si="19">Q40+Q41+Q42</f>
        <v>0</v>
      </c>
      <c r="R39" s="172">
        <f t="shared" ref="R39:T39" si="20">R40+R41+R42</f>
        <v>102</v>
      </c>
      <c r="S39" s="173">
        <f t="shared" si="20"/>
        <v>44</v>
      </c>
      <c r="T39" s="172">
        <f t="shared" si="20"/>
        <v>0</v>
      </c>
      <c r="U39" s="173">
        <f>U40+U41+U42</f>
        <v>32</v>
      </c>
      <c r="V39" s="172">
        <f>V40+V41+V42</f>
        <v>0</v>
      </c>
      <c r="W39" s="173">
        <f>W40+W41+W42</f>
        <v>0</v>
      </c>
      <c r="X39" s="96"/>
      <c r="Y39" s="21"/>
      <c r="Z39" s="96"/>
      <c r="AA39" s="110"/>
      <c r="AB39" s="110"/>
      <c r="AC39" s="109"/>
      <c r="AD39" s="109"/>
      <c r="AE39" s="109"/>
      <c r="AF39" s="109"/>
    </row>
    <row r="40" spans="2:32" s="95" customFormat="1" ht="27" customHeight="1" x14ac:dyDescent="0.25">
      <c r="B40" s="175" t="s">
        <v>306</v>
      </c>
      <c r="C40" s="130" t="s">
        <v>219</v>
      </c>
      <c r="D40" s="140" t="s">
        <v>309</v>
      </c>
      <c r="E40" s="607">
        <f>G40+J40+K40</f>
        <v>93</v>
      </c>
      <c r="F40" s="133"/>
      <c r="G40" s="176"/>
      <c r="H40" s="141"/>
      <c r="I40" s="134"/>
      <c r="J40" s="136">
        <v>15</v>
      </c>
      <c r="K40" s="134">
        <f>M40+N40</f>
        <v>78</v>
      </c>
      <c r="L40" s="124">
        <v>30</v>
      </c>
      <c r="M40" s="124">
        <v>48</v>
      </c>
      <c r="N40" s="124">
        <v>30</v>
      </c>
      <c r="O40" s="138"/>
      <c r="P40" s="134"/>
      <c r="Q40" s="138"/>
      <c r="R40" s="217">
        <v>34</v>
      </c>
      <c r="S40" s="647">
        <v>44</v>
      </c>
      <c r="T40" s="280"/>
      <c r="U40" s="281"/>
      <c r="V40" s="280"/>
      <c r="W40" s="282"/>
      <c r="X40" s="96"/>
      <c r="Y40" s="21"/>
      <c r="Z40" s="96"/>
      <c r="AA40" s="110"/>
      <c r="AB40" s="110"/>
      <c r="AC40" s="109"/>
      <c r="AD40" s="109"/>
      <c r="AE40" s="109"/>
      <c r="AF40" s="109"/>
    </row>
    <row r="41" spans="2:32" s="95" customFormat="1" ht="27" customHeight="1" x14ac:dyDescent="0.25">
      <c r="B41" s="175" t="s">
        <v>307</v>
      </c>
      <c r="C41" s="130" t="s">
        <v>221</v>
      </c>
      <c r="D41" s="140" t="s">
        <v>246</v>
      </c>
      <c r="E41" s="607">
        <f t="shared" ref="E41:E42" si="21">G41+J41+K41</f>
        <v>82</v>
      </c>
      <c r="F41" s="133"/>
      <c r="G41" s="176"/>
      <c r="H41" s="141"/>
      <c r="I41" s="134"/>
      <c r="J41" s="136">
        <v>14</v>
      </c>
      <c r="K41" s="134">
        <f t="shared" ref="K41:K42" si="22">M41+N41</f>
        <v>68</v>
      </c>
      <c r="L41" s="124">
        <v>34</v>
      </c>
      <c r="M41" s="124">
        <v>34</v>
      </c>
      <c r="N41" s="124">
        <v>34</v>
      </c>
      <c r="O41" s="138"/>
      <c r="P41" s="134"/>
      <c r="Q41" s="138"/>
      <c r="R41" s="666">
        <v>68</v>
      </c>
      <c r="S41" s="218"/>
      <c r="T41" s="280"/>
      <c r="U41" s="281"/>
      <c r="V41" s="643"/>
      <c r="W41" s="282"/>
      <c r="X41" s="96"/>
      <c r="Y41" s="21"/>
      <c r="Z41" s="96"/>
      <c r="AA41" s="110"/>
      <c r="AB41" s="110"/>
      <c r="AC41" s="109"/>
      <c r="AD41" s="109"/>
      <c r="AE41" s="109"/>
      <c r="AF41" s="109"/>
    </row>
    <row r="42" spans="2:32" s="95" customFormat="1" ht="27" customHeight="1" x14ac:dyDescent="0.25">
      <c r="B42" s="177" t="s">
        <v>308</v>
      </c>
      <c r="C42" s="130" t="s">
        <v>286</v>
      </c>
      <c r="D42" s="140" t="s">
        <v>246</v>
      </c>
      <c r="E42" s="607">
        <f t="shared" si="21"/>
        <v>38</v>
      </c>
      <c r="F42" s="133"/>
      <c r="G42" s="134"/>
      <c r="H42" s="141"/>
      <c r="I42" s="134"/>
      <c r="J42" s="136">
        <v>6</v>
      </c>
      <c r="K42" s="134">
        <f t="shared" si="22"/>
        <v>32</v>
      </c>
      <c r="L42" s="124"/>
      <c r="M42" s="124">
        <v>32</v>
      </c>
      <c r="N42" s="124"/>
      <c r="O42" s="138"/>
      <c r="P42" s="134"/>
      <c r="Q42" s="138"/>
      <c r="R42" s="217"/>
      <c r="S42" s="218"/>
      <c r="T42" s="280"/>
      <c r="U42" s="665">
        <v>32</v>
      </c>
      <c r="V42" s="280"/>
      <c r="W42" s="282"/>
      <c r="X42" s="96"/>
      <c r="Y42" s="21"/>
      <c r="Z42" s="96"/>
      <c r="AA42" s="110"/>
      <c r="AB42" s="110"/>
      <c r="AC42" s="109"/>
      <c r="AD42" s="109"/>
      <c r="AE42" s="109"/>
      <c r="AF42" s="109"/>
    </row>
    <row r="43" spans="2:32" s="95" customFormat="1" ht="27" customHeight="1" thickBot="1" x14ac:dyDescent="0.3">
      <c r="B43" s="152"/>
      <c r="C43" s="153" t="s">
        <v>49</v>
      </c>
      <c r="D43" s="644"/>
      <c r="E43" s="155"/>
      <c r="F43" s="156"/>
      <c r="G43" s="163"/>
      <c r="H43" s="166"/>
      <c r="I43" s="163"/>
      <c r="J43" s="159"/>
      <c r="K43" s="157"/>
      <c r="L43" s="160"/>
      <c r="M43" s="160"/>
      <c r="N43" s="161"/>
      <c r="O43" s="162"/>
      <c r="P43" s="157"/>
      <c r="Q43" s="162"/>
      <c r="R43" s="183"/>
      <c r="S43" s="158"/>
      <c r="T43" s="157"/>
      <c r="U43" s="162"/>
      <c r="V43" s="163"/>
      <c r="W43" s="184"/>
      <c r="X43" s="96"/>
      <c r="Y43" s="21"/>
      <c r="Z43" s="96"/>
      <c r="AA43" s="110"/>
      <c r="AB43" s="110"/>
      <c r="AC43" s="109"/>
      <c r="AD43" s="109"/>
      <c r="AE43" s="109"/>
      <c r="AF43" s="109"/>
    </row>
    <row r="44" spans="2:32" s="21" customFormat="1" ht="27" customHeight="1" thickBot="1" x14ac:dyDescent="0.3">
      <c r="B44" s="167" t="s">
        <v>50</v>
      </c>
      <c r="C44" s="168" t="s">
        <v>51</v>
      </c>
      <c r="D44" s="99" t="s">
        <v>318</v>
      </c>
      <c r="E44" s="169">
        <f>SUM(E45:E53)</f>
        <v>823</v>
      </c>
      <c r="F44" s="101">
        <f>SUM(F48:F53)</f>
        <v>0</v>
      </c>
      <c r="G44" s="102">
        <f t="shared" ref="G44:N44" si="23">SUM(G45:G53)</f>
        <v>18</v>
      </c>
      <c r="H44" s="108">
        <f t="shared" si="23"/>
        <v>0</v>
      </c>
      <c r="I44" s="102">
        <f t="shared" si="23"/>
        <v>0</v>
      </c>
      <c r="J44" s="104">
        <f t="shared" si="23"/>
        <v>127</v>
      </c>
      <c r="K44" s="102">
        <f t="shared" si="23"/>
        <v>678</v>
      </c>
      <c r="L44" s="105">
        <f t="shared" si="23"/>
        <v>260</v>
      </c>
      <c r="M44" s="105">
        <f t="shared" si="23"/>
        <v>350</v>
      </c>
      <c r="N44" s="106">
        <f t="shared" si="23"/>
        <v>308</v>
      </c>
      <c r="O44" s="107">
        <f>SUM(O48:O53)</f>
        <v>20</v>
      </c>
      <c r="P44" s="102">
        <v>0</v>
      </c>
      <c r="Q44" s="107">
        <v>0</v>
      </c>
      <c r="R44" s="170">
        <f t="shared" ref="R44:W44" si="24">SUM(R45:R53)</f>
        <v>170</v>
      </c>
      <c r="S44" s="669">
        <f t="shared" si="24"/>
        <v>402</v>
      </c>
      <c r="T44" s="172">
        <f t="shared" si="24"/>
        <v>68</v>
      </c>
      <c r="U44" s="173">
        <f t="shared" si="24"/>
        <v>0</v>
      </c>
      <c r="V44" s="172">
        <f t="shared" si="24"/>
        <v>0</v>
      </c>
      <c r="W44" s="173">
        <f t="shared" si="24"/>
        <v>38</v>
      </c>
      <c r="X44" s="71"/>
      <c r="Y44" s="109"/>
      <c r="Z44" s="71"/>
      <c r="AA44" s="128"/>
      <c r="AB44" s="128"/>
      <c r="AC44" s="127"/>
      <c r="AD44" s="127"/>
      <c r="AE44" s="127"/>
      <c r="AF44" s="127"/>
    </row>
    <row r="45" spans="2:32" s="21" customFormat="1" ht="27" customHeight="1" x14ac:dyDescent="0.25">
      <c r="B45" s="175" t="s">
        <v>52</v>
      </c>
      <c r="C45" s="130" t="s">
        <v>288</v>
      </c>
      <c r="D45" s="140" t="s">
        <v>309</v>
      </c>
      <c r="E45" s="607">
        <f>G45+J45+K45</f>
        <v>134</v>
      </c>
      <c r="F45" s="133"/>
      <c r="G45" s="176"/>
      <c r="H45" s="141"/>
      <c r="I45" s="134"/>
      <c r="J45" s="136">
        <v>22</v>
      </c>
      <c r="K45" s="134">
        <f>SUM(R45:U45)</f>
        <v>112</v>
      </c>
      <c r="L45" s="124">
        <v>100</v>
      </c>
      <c r="M45" s="124">
        <v>12</v>
      </c>
      <c r="N45" s="124">
        <v>100</v>
      </c>
      <c r="O45" s="138"/>
      <c r="P45" s="134"/>
      <c r="Q45" s="138"/>
      <c r="R45" s="217">
        <v>68</v>
      </c>
      <c r="S45" s="647">
        <v>44</v>
      </c>
      <c r="T45" s="280"/>
      <c r="U45" s="281"/>
      <c r="V45" s="280"/>
      <c r="W45" s="282"/>
      <c r="Y45" s="127"/>
      <c r="AA45" s="128"/>
      <c r="AB45" s="128"/>
      <c r="AC45" s="127"/>
      <c r="AD45" s="127"/>
      <c r="AE45" s="127"/>
      <c r="AF45" s="127"/>
    </row>
    <row r="46" spans="2:32" s="21" customFormat="1" ht="27" customHeight="1" x14ac:dyDescent="0.25">
      <c r="B46" s="175" t="s">
        <v>53</v>
      </c>
      <c r="C46" s="130" t="s">
        <v>289</v>
      </c>
      <c r="D46" s="140" t="s">
        <v>317</v>
      </c>
      <c r="E46" s="607">
        <f t="shared" ref="E46:E53" si="25">G46+J46+K46</f>
        <v>140</v>
      </c>
      <c r="F46" s="133"/>
      <c r="G46" s="176">
        <v>6</v>
      </c>
      <c r="H46" s="141"/>
      <c r="I46" s="134"/>
      <c r="J46" s="136">
        <v>22</v>
      </c>
      <c r="K46" s="134">
        <f t="shared" ref="K46:K53" si="26">SUM(R46:U46)</f>
        <v>112</v>
      </c>
      <c r="L46" s="124">
        <v>40</v>
      </c>
      <c r="M46" s="124">
        <v>72</v>
      </c>
      <c r="N46" s="124">
        <v>40</v>
      </c>
      <c r="O46" s="138"/>
      <c r="P46" s="134"/>
      <c r="Q46" s="138"/>
      <c r="R46" s="217">
        <v>68</v>
      </c>
      <c r="S46" s="645">
        <v>44</v>
      </c>
      <c r="T46" s="280"/>
      <c r="U46" s="281"/>
      <c r="V46" s="643"/>
      <c r="W46" s="282"/>
      <c r="Y46" s="127"/>
      <c r="AA46" s="128"/>
      <c r="AB46" s="128"/>
      <c r="AC46" s="127"/>
      <c r="AD46" s="127"/>
      <c r="AE46" s="127"/>
      <c r="AF46" s="127"/>
    </row>
    <row r="47" spans="2:32" s="21" customFormat="1" ht="27" customHeight="1" x14ac:dyDescent="0.25">
      <c r="B47" s="177" t="s">
        <v>54</v>
      </c>
      <c r="C47" s="130" t="s">
        <v>313</v>
      </c>
      <c r="D47" s="140" t="s">
        <v>248</v>
      </c>
      <c r="E47" s="607">
        <f t="shared" si="25"/>
        <v>59</v>
      </c>
      <c r="F47" s="133"/>
      <c r="G47" s="134">
        <v>6</v>
      </c>
      <c r="H47" s="141"/>
      <c r="I47" s="134"/>
      <c r="J47" s="136">
        <v>9</v>
      </c>
      <c r="K47" s="134">
        <f t="shared" si="26"/>
        <v>44</v>
      </c>
      <c r="L47" s="124">
        <v>30</v>
      </c>
      <c r="M47" s="124">
        <v>14</v>
      </c>
      <c r="N47" s="124">
        <v>30</v>
      </c>
      <c r="O47" s="138"/>
      <c r="P47" s="134"/>
      <c r="Q47" s="138"/>
      <c r="R47" s="217"/>
      <c r="S47" s="645">
        <v>44</v>
      </c>
      <c r="T47" s="280"/>
      <c r="U47" s="281"/>
      <c r="V47" s="280"/>
      <c r="W47" s="282"/>
      <c r="Y47" s="127"/>
      <c r="AA47" s="128"/>
      <c r="AB47" s="128"/>
      <c r="AC47" s="127"/>
      <c r="AD47" s="127"/>
      <c r="AE47" s="127"/>
      <c r="AF47" s="127"/>
    </row>
    <row r="48" spans="2:32" s="21" customFormat="1" ht="27" customHeight="1" x14ac:dyDescent="0.25">
      <c r="B48" s="177" t="s">
        <v>55</v>
      </c>
      <c r="C48" s="178" t="s">
        <v>314</v>
      </c>
      <c r="D48" s="131" t="s">
        <v>248</v>
      </c>
      <c r="E48" s="607">
        <f t="shared" si="25"/>
        <v>85</v>
      </c>
      <c r="F48" s="115"/>
      <c r="G48" s="180">
        <v>6</v>
      </c>
      <c r="H48" s="181"/>
      <c r="I48" s="116"/>
      <c r="J48" s="118">
        <v>13</v>
      </c>
      <c r="K48" s="134">
        <f t="shared" si="26"/>
        <v>66</v>
      </c>
      <c r="L48" s="119">
        <v>22</v>
      </c>
      <c r="M48" s="119">
        <v>44</v>
      </c>
      <c r="N48" s="119">
        <v>22</v>
      </c>
      <c r="O48" s="121"/>
      <c r="P48" s="116"/>
      <c r="Q48" s="121"/>
      <c r="R48" s="260"/>
      <c r="S48" s="631">
        <v>66</v>
      </c>
      <c r="T48" s="262"/>
      <c r="U48" s="263"/>
      <c r="V48" s="262"/>
      <c r="W48" s="182"/>
      <c r="Y48" s="127"/>
      <c r="AA48" s="128"/>
      <c r="AB48" s="128"/>
      <c r="AC48" s="127"/>
      <c r="AD48" s="127"/>
      <c r="AE48" s="127"/>
      <c r="AF48" s="127"/>
    </row>
    <row r="49" spans="2:32" s="21" customFormat="1" ht="27" customHeight="1" x14ac:dyDescent="0.25">
      <c r="B49" s="175" t="s">
        <v>56</v>
      </c>
      <c r="C49" s="178" t="s">
        <v>315</v>
      </c>
      <c r="D49" s="131" t="s">
        <v>246</v>
      </c>
      <c r="E49" s="607">
        <f t="shared" si="25"/>
        <v>46</v>
      </c>
      <c r="F49" s="115"/>
      <c r="G49" s="180"/>
      <c r="H49" s="181"/>
      <c r="I49" s="116"/>
      <c r="J49" s="118">
        <v>8</v>
      </c>
      <c r="K49" s="134">
        <f>SUM(R49:U49)</f>
        <v>38</v>
      </c>
      <c r="L49" s="119">
        <v>10</v>
      </c>
      <c r="M49" s="119">
        <v>28</v>
      </c>
      <c r="N49" s="119">
        <v>10</v>
      </c>
      <c r="O49" s="121"/>
      <c r="P49" s="116"/>
      <c r="Q49" s="121"/>
      <c r="R49" s="260"/>
      <c r="S49" s="632">
        <v>38</v>
      </c>
      <c r="T49" s="262"/>
      <c r="U49" s="263"/>
      <c r="V49" s="262"/>
      <c r="W49" s="182"/>
      <c r="Y49" s="127"/>
      <c r="AA49" s="128"/>
      <c r="AB49" s="128"/>
      <c r="AC49" s="127"/>
      <c r="AD49" s="127"/>
      <c r="AE49" s="127"/>
      <c r="AF49" s="127"/>
    </row>
    <row r="50" spans="2:32" s="21" customFormat="1" ht="25.5" customHeight="1" x14ac:dyDescent="0.25">
      <c r="B50" s="175" t="s">
        <v>241</v>
      </c>
      <c r="C50" s="178" t="s">
        <v>287</v>
      </c>
      <c r="D50" s="131" t="s">
        <v>309</v>
      </c>
      <c r="E50" s="607">
        <f t="shared" si="25"/>
        <v>120</v>
      </c>
      <c r="F50" s="115"/>
      <c r="G50" s="180"/>
      <c r="H50" s="181"/>
      <c r="I50" s="116"/>
      <c r="J50" s="118">
        <v>20</v>
      </c>
      <c r="K50" s="134">
        <f>SUM(R50:W50)</f>
        <v>100</v>
      </c>
      <c r="L50" s="119">
        <v>42</v>
      </c>
      <c r="M50" s="119">
        <v>58</v>
      </c>
      <c r="N50" s="119">
        <v>42</v>
      </c>
      <c r="O50" s="121"/>
      <c r="P50" s="116"/>
      <c r="Q50" s="121"/>
      <c r="R50" s="260">
        <v>34</v>
      </c>
      <c r="S50" s="632">
        <v>66</v>
      </c>
      <c r="T50" s="262"/>
      <c r="U50" s="263"/>
      <c r="V50" s="262"/>
      <c r="W50" s="182"/>
      <c r="Y50" s="127"/>
      <c r="AA50" s="128"/>
      <c r="AB50" s="128"/>
      <c r="AC50" s="127"/>
      <c r="AD50" s="127"/>
      <c r="AE50" s="127"/>
      <c r="AF50" s="127"/>
    </row>
    <row r="51" spans="2:32" s="21" customFormat="1" ht="33.6" customHeight="1" x14ac:dyDescent="0.25">
      <c r="B51" s="177" t="s">
        <v>242</v>
      </c>
      <c r="C51" s="178" t="s">
        <v>316</v>
      </c>
      <c r="D51" s="131" t="s">
        <v>309</v>
      </c>
      <c r="E51" s="607">
        <f t="shared" si="25"/>
        <v>125</v>
      </c>
      <c r="F51" s="115"/>
      <c r="G51" s="180"/>
      <c r="H51" s="181"/>
      <c r="I51" s="116"/>
      <c r="J51" s="118">
        <v>25</v>
      </c>
      <c r="K51" s="134">
        <f t="shared" ref="K51:K52" si="27">SUM(R51:W51)</f>
        <v>100</v>
      </c>
      <c r="L51" s="119">
        <v>10</v>
      </c>
      <c r="M51" s="119">
        <v>70</v>
      </c>
      <c r="N51" s="119">
        <v>10</v>
      </c>
      <c r="O51" s="121">
        <v>20</v>
      </c>
      <c r="P51" s="116"/>
      <c r="Q51" s="121"/>
      <c r="R51" s="260"/>
      <c r="S51" s="261">
        <v>66</v>
      </c>
      <c r="T51" s="667">
        <v>34</v>
      </c>
      <c r="U51" s="263"/>
      <c r="V51" s="262"/>
      <c r="W51" s="182"/>
      <c r="Y51" s="127"/>
      <c r="AA51" s="128"/>
      <c r="AB51" s="128"/>
      <c r="AC51" s="127"/>
      <c r="AD51" s="127"/>
      <c r="AE51" s="127"/>
      <c r="AF51" s="127"/>
    </row>
    <row r="52" spans="2:32" s="21" customFormat="1" ht="27" customHeight="1" x14ac:dyDescent="0.25">
      <c r="B52" s="177" t="s">
        <v>243</v>
      </c>
      <c r="C52" s="178" t="s">
        <v>240</v>
      </c>
      <c r="D52" s="131" t="s">
        <v>246</v>
      </c>
      <c r="E52" s="607">
        <f t="shared" si="25"/>
        <v>46</v>
      </c>
      <c r="F52" s="115"/>
      <c r="G52" s="180"/>
      <c r="H52" s="181"/>
      <c r="I52" s="116"/>
      <c r="J52" s="118">
        <v>8</v>
      </c>
      <c r="K52" s="134">
        <f t="shared" si="27"/>
        <v>38</v>
      </c>
      <c r="L52" s="119">
        <v>6</v>
      </c>
      <c r="M52" s="119">
        <v>32</v>
      </c>
      <c r="N52" s="119">
        <v>6</v>
      </c>
      <c r="O52" s="121"/>
      <c r="P52" s="116"/>
      <c r="Q52" s="121"/>
      <c r="R52" s="260"/>
      <c r="S52" s="261"/>
      <c r="T52" s="262"/>
      <c r="U52" s="263"/>
      <c r="V52" s="262"/>
      <c r="W52" s="668">
        <v>38</v>
      </c>
      <c r="Y52" s="127"/>
      <c r="AA52" s="128"/>
      <c r="AB52" s="128"/>
      <c r="AC52" s="127"/>
      <c r="AD52" s="127"/>
      <c r="AE52" s="127"/>
      <c r="AF52" s="127"/>
    </row>
    <row r="53" spans="2:32" s="21" customFormat="1" ht="27" customHeight="1" x14ac:dyDescent="0.25">
      <c r="B53" s="175" t="s">
        <v>244</v>
      </c>
      <c r="C53" s="178" t="s">
        <v>239</v>
      </c>
      <c r="D53" s="131" t="s">
        <v>246</v>
      </c>
      <c r="E53" s="607">
        <f t="shared" si="25"/>
        <v>68</v>
      </c>
      <c r="F53" s="115"/>
      <c r="G53" s="180"/>
      <c r="H53" s="181"/>
      <c r="I53" s="116"/>
      <c r="J53" s="118"/>
      <c r="K53" s="134">
        <f t="shared" si="26"/>
        <v>68</v>
      </c>
      <c r="L53" s="119"/>
      <c r="M53" s="119">
        <v>20</v>
      </c>
      <c r="N53" s="119">
        <v>48</v>
      </c>
      <c r="O53" s="121"/>
      <c r="P53" s="116"/>
      <c r="Q53" s="121"/>
      <c r="R53" s="260"/>
      <c r="S53" s="261">
        <v>34</v>
      </c>
      <c r="T53" s="667">
        <v>34</v>
      </c>
      <c r="U53" s="263"/>
      <c r="V53" s="262"/>
      <c r="W53" s="182"/>
      <c r="Y53" s="127"/>
      <c r="AA53" s="128"/>
      <c r="AB53" s="128"/>
      <c r="AC53" s="127"/>
      <c r="AD53" s="127"/>
      <c r="AE53" s="127"/>
      <c r="AF53" s="127"/>
    </row>
    <row r="54" spans="2:32" s="20" customFormat="1" ht="27" customHeight="1" thickBot="1" x14ac:dyDescent="0.3">
      <c r="B54" s="152"/>
      <c r="C54" s="153" t="s">
        <v>49</v>
      </c>
      <c r="D54" s="154"/>
      <c r="E54" s="155"/>
      <c r="F54" s="156"/>
      <c r="G54" s="163">
        <v>18</v>
      </c>
      <c r="H54" s="166"/>
      <c r="I54" s="163"/>
      <c r="J54" s="159"/>
      <c r="K54" s="157"/>
      <c r="L54" s="160"/>
      <c r="M54" s="160"/>
      <c r="N54" s="161"/>
      <c r="O54" s="162"/>
      <c r="P54" s="157"/>
      <c r="Q54" s="162"/>
      <c r="R54" s="183"/>
      <c r="S54" s="158">
        <v>18</v>
      </c>
      <c r="T54" s="157"/>
      <c r="U54" s="162"/>
      <c r="V54" s="163"/>
      <c r="W54" s="184"/>
      <c r="Y54" s="127"/>
      <c r="Z54" s="21"/>
      <c r="AA54" s="110"/>
      <c r="AB54" s="110"/>
      <c r="AC54" s="109"/>
      <c r="AD54" s="109"/>
      <c r="AE54" s="109"/>
      <c r="AF54" s="109"/>
    </row>
    <row r="55" spans="2:32" s="20" customFormat="1" ht="27" customHeight="1" thickBot="1" x14ac:dyDescent="0.3">
      <c r="B55" s="185" t="s">
        <v>57</v>
      </c>
      <c r="C55" s="98" t="s">
        <v>58</v>
      </c>
      <c r="D55" s="670" t="s">
        <v>358</v>
      </c>
      <c r="E55" s="169">
        <f>SUM(E56,E86,)</f>
        <v>2557</v>
      </c>
      <c r="F55" s="100">
        <v>0</v>
      </c>
      <c r="G55" s="102">
        <v>6</v>
      </c>
      <c r="H55" s="107">
        <f t="shared" ref="H55:W55" si="28">SUM(H56)</f>
        <v>48</v>
      </c>
      <c r="I55" s="102">
        <f>SUM(I56,I86,)</f>
        <v>864</v>
      </c>
      <c r="J55" s="104">
        <f t="shared" si="28"/>
        <v>267</v>
      </c>
      <c r="K55" s="102">
        <f t="shared" si="28"/>
        <v>1372</v>
      </c>
      <c r="L55" s="105">
        <f t="shared" si="28"/>
        <v>512</v>
      </c>
      <c r="M55" s="105">
        <f t="shared" si="28"/>
        <v>760</v>
      </c>
      <c r="N55" s="106">
        <f t="shared" si="28"/>
        <v>512</v>
      </c>
      <c r="O55" s="107">
        <f t="shared" si="28"/>
        <v>100</v>
      </c>
      <c r="P55" s="102">
        <v>0</v>
      </c>
      <c r="Q55" s="107">
        <v>0</v>
      </c>
      <c r="R55" s="170">
        <f t="shared" si="28"/>
        <v>0</v>
      </c>
      <c r="S55" s="171">
        <f t="shared" si="28"/>
        <v>126</v>
      </c>
      <c r="T55" s="172">
        <f>SUM(T56)</f>
        <v>374</v>
      </c>
      <c r="U55" s="173">
        <f>SUM(U56)</f>
        <v>336</v>
      </c>
      <c r="V55" s="172">
        <f t="shared" si="28"/>
        <v>327</v>
      </c>
      <c r="W55" s="174">
        <f t="shared" si="28"/>
        <v>209</v>
      </c>
      <c r="Y55" s="127"/>
      <c r="Z55" s="71"/>
      <c r="AA55" s="128"/>
      <c r="AB55" s="128"/>
      <c r="AC55" s="127"/>
      <c r="AD55" s="127"/>
      <c r="AE55" s="127"/>
      <c r="AF55" s="127"/>
    </row>
    <row r="56" spans="2:32" s="20" customFormat="1" ht="27" customHeight="1" thickBot="1" x14ac:dyDescent="0.3">
      <c r="B56" s="634" t="s">
        <v>59</v>
      </c>
      <c r="C56" s="635" t="s">
        <v>60</v>
      </c>
      <c r="D56" s="670" t="s">
        <v>359</v>
      </c>
      <c r="E56" s="636">
        <f>SUM(E57,E74,E80,E63,E69)</f>
        <v>2413</v>
      </c>
      <c r="F56" s="636">
        <v>0</v>
      </c>
      <c r="G56" s="672">
        <v>6</v>
      </c>
      <c r="H56" s="671">
        <f>SUM(H57,H74,H80,H63,H69)</f>
        <v>48</v>
      </c>
      <c r="I56" s="672">
        <f>SUM(I57,I74,I80,I63,I69)</f>
        <v>720</v>
      </c>
      <c r="J56" s="686">
        <f t="shared" ref="J56:W56" si="29">SUM(J57,J74,J80,J63,J69)</f>
        <v>267</v>
      </c>
      <c r="K56" s="672">
        <f t="shared" si="29"/>
        <v>1372</v>
      </c>
      <c r="L56" s="685">
        <f t="shared" si="29"/>
        <v>512</v>
      </c>
      <c r="M56" s="685">
        <f t="shared" si="29"/>
        <v>760</v>
      </c>
      <c r="N56" s="685">
        <f t="shared" si="29"/>
        <v>512</v>
      </c>
      <c r="O56" s="686">
        <f t="shared" si="29"/>
        <v>100</v>
      </c>
      <c r="P56" s="672">
        <f t="shared" si="29"/>
        <v>0</v>
      </c>
      <c r="Q56" s="686">
        <f t="shared" si="29"/>
        <v>0</v>
      </c>
      <c r="R56" s="672">
        <f t="shared" si="29"/>
        <v>0</v>
      </c>
      <c r="S56" s="686">
        <f t="shared" si="29"/>
        <v>126</v>
      </c>
      <c r="T56" s="672">
        <f t="shared" si="29"/>
        <v>374</v>
      </c>
      <c r="U56" s="686">
        <f t="shared" si="29"/>
        <v>336</v>
      </c>
      <c r="V56" s="672">
        <f t="shared" si="29"/>
        <v>327</v>
      </c>
      <c r="W56" s="686">
        <f t="shared" si="29"/>
        <v>209</v>
      </c>
      <c r="Z56" s="21"/>
      <c r="AA56" s="128"/>
      <c r="AB56" s="128"/>
      <c r="AC56" s="127"/>
      <c r="AD56" s="127"/>
      <c r="AE56" s="127"/>
      <c r="AF56" s="127"/>
    </row>
    <row r="57" spans="2:32" s="20" customFormat="1" ht="36.6" customHeight="1" thickBot="1" x14ac:dyDescent="0.3">
      <c r="B57" s="191" t="s">
        <v>61</v>
      </c>
      <c r="C57" s="168" t="s">
        <v>319</v>
      </c>
      <c r="D57" s="186" t="s">
        <v>323</v>
      </c>
      <c r="E57" s="169">
        <f>SUM(E58:E62)</f>
        <v>840</v>
      </c>
      <c r="F57" s="100">
        <v>0</v>
      </c>
      <c r="G57" s="105">
        <f>SUM(G58:G61)</f>
        <v>0</v>
      </c>
      <c r="H57" s="103">
        <f>SUM(H58)</f>
        <v>12</v>
      </c>
      <c r="I57" s="102">
        <f>SUM(I60:I61)</f>
        <v>216</v>
      </c>
      <c r="J57" s="104">
        <f>SUM(J58:J59)</f>
        <v>100</v>
      </c>
      <c r="K57" s="102">
        <f>SUM(K58:K59)</f>
        <v>512</v>
      </c>
      <c r="L57" s="105">
        <f>SUM(L58:L59)</f>
        <v>120</v>
      </c>
      <c r="M57" s="105">
        <f>SUM(M58:M59)</f>
        <v>292</v>
      </c>
      <c r="N57" s="106">
        <f>SUM(N58:N59)</f>
        <v>120</v>
      </c>
      <c r="O57" s="107">
        <f>O58+O59</f>
        <v>100</v>
      </c>
      <c r="P57" s="102">
        <f t="shared" ref="P57:Q57" si="30">P58+P59</f>
        <v>0</v>
      </c>
      <c r="Q57" s="107">
        <f t="shared" si="30"/>
        <v>0</v>
      </c>
      <c r="R57" s="102">
        <f t="shared" ref="R57" si="31">R58+R59</f>
        <v>0</v>
      </c>
      <c r="S57" s="107">
        <f t="shared" ref="S57" si="32">S58+S59</f>
        <v>126</v>
      </c>
      <c r="T57" s="102">
        <f t="shared" ref="T57" si="33">T58+T59</f>
        <v>206</v>
      </c>
      <c r="U57" s="676">
        <f t="shared" ref="U57" si="34">U58+U59</f>
        <v>180</v>
      </c>
      <c r="V57" s="102">
        <f t="shared" ref="V57" si="35">V58+V59</f>
        <v>0</v>
      </c>
      <c r="W57" s="107">
        <f t="shared" ref="W57" si="36">W58+W59</f>
        <v>0</v>
      </c>
      <c r="Y57" s="109"/>
      <c r="Z57" s="21"/>
      <c r="AA57" s="128"/>
      <c r="AB57" s="128"/>
      <c r="AC57" s="127"/>
      <c r="AD57" s="127"/>
      <c r="AE57" s="127"/>
      <c r="AF57" s="127"/>
    </row>
    <row r="58" spans="2:32" s="20" customFormat="1" ht="39" customHeight="1" x14ac:dyDescent="0.25">
      <c r="B58" s="310" t="s">
        <v>62</v>
      </c>
      <c r="C58" s="608" t="s">
        <v>320</v>
      </c>
      <c r="D58" s="113" t="s">
        <v>322</v>
      </c>
      <c r="E58" s="192">
        <f>G58+J58+K58</f>
        <v>386</v>
      </c>
      <c r="F58" s="193"/>
      <c r="G58" s="194"/>
      <c r="H58" s="806">
        <v>12</v>
      </c>
      <c r="I58" s="122"/>
      <c r="J58" s="195">
        <v>64</v>
      </c>
      <c r="K58" s="122">
        <f>M58+N58+O58</f>
        <v>322</v>
      </c>
      <c r="L58" s="194">
        <v>80</v>
      </c>
      <c r="M58" s="194">
        <v>192</v>
      </c>
      <c r="N58" s="194">
        <v>80</v>
      </c>
      <c r="O58" s="123">
        <v>50</v>
      </c>
      <c r="P58" s="122"/>
      <c r="Q58" s="123"/>
      <c r="R58" s="194"/>
      <c r="S58" s="617">
        <v>126</v>
      </c>
      <c r="T58" s="122">
        <v>120</v>
      </c>
      <c r="U58" s="673">
        <v>76</v>
      </c>
      <c r="V58" s="122"/>
      <c r="W58" s="125"/>
      <c r="Y58" s="127"/>
      <c r="Z58" s="21"/>
      <c r="AA58" s="128"/>
      <c r="AB58" s="128"/>
      <c r="AC58" s="127"/>
      <c r="AD58" s="127"/>
      <c r="AE58" s="127"/>
      <c r="AF58" s="127"/>
    </row>
    <row r="59" spans="2:32" s="20" customFormat="1" ht="34.5" customHeight="1" x14ac:dyDescent="0.25">
      <c r="B59" s="177" t="s">
        <v>245</v>
      </c>
      <c r="C59" s="609" t="s">
        <v>321</v>
      </c>
      <c r="D59" s="131" t="s">
        <v>309</v>
      </c>
      <c r="E59" s="607">
        <f t="shared" ref="E59" si="37">G59+J59+K59</f>
        <v>226</v>
      </c>
      <c r="F59" s="114"/>
      <c r="G59" s="119"/>
      <c r="H59" s="807"/>
      <c r="I59" s="116"/>
      <c r="J59" s="118">
        <v>36</v>
      </c>
      <c r="K59" s="116">
        <f>M59+N59+O59</f>
        <v>190</v>
      </c>
      <c r="L59" s="119">
        <v>40</v>
      </c>
      <c r="M59" s="119">
        <v>100</v>
      </c>
      <c r="N59" s="119">
        <v>40</v>
      </c>
      <c r="O59" s="121">
        <v>50</v>
      </c>
      <c r="P59" s="116"/>
      <c r="Q59" s="121"/>
      <c r="R59" s="119"/>
      <c r="S59" s="117"/>
      <c r="T59" s="116">
        <v>86</v>
      </c>
      <c r="U59" s="674">
        <v>104</v>
      </c>
      <c r="V59" s="180"/>
      <c r="W59" s="181"/>
      <c r="Y59" s="127"/>
      <c r="Z59" s="21"/>
      <c r="AA59" s="128"/>
      <c r="AB59" s="128"/>
      <c r="AC59" s="127"/>
      <c r="AD59" s="127"/>
      <c r="AE59" s="127"/>
      <c r="AF59" s="127"/>
    </row>
    <row r="60" spans="2:32" s="20" customFormat="1" ht="27" customHeight="1" x14ac:dyDescent="0.25">
      <c r="B60" s="111" t="s">
        <v>63</v>
      </c>
      <c r="C60" s="212" t="s">
        <v>64</v>
      </c>
      <c r="D60" s="140" t="s">
        <v>309</v>
      </c>
      <c r="E60" s="132">
        <f>I60</f>
        <v>108</v>
      </c>
      <c r="F60" s="132"/>
      <c r="G60" s="124"/>
      <c r="H60" s="807"/>
      <c r="I60" s="134">
        <v>108</v>
      </c>
      <c r="J60" s="136"/>
      <c r="K60" s="134"/>
      <c r="L60" s="124"/>
      <c r="M60" s="124"/>
      <c r="N60" s="137"/>
      <c r="O60" s="138"/>
      <c r="P60" s="134"/>
      <c r="Q60" s="138"/>
      <c r="R60" s="198"/>
      <c r="S60" s="199">
        <v>72</v>
      </c>
      <c r="T60" s="200"/>
      <c r="U60" s="616">
        <v>36</v>
      </c>
      <c r="V60" s="202"/>
      <c r="W60" s="203"/>
      <c r="Y60" s="127"/>
      <c r="Z60" s="71"/>
      <c r="AA60" s="128"/>
      <c r="AB60" s="128"/>
      <c r="AC60" s="127"/>
      <c r="AD60" s="127"/>
      <c r="AE60" s="127"/>
      <c r="AF60" s="127"/>
    </row>
    <row r="61" spans="2:32" s="20" customFormat="1" ht="27" customHeight="1" x14ac:dyDescent="0.25">
      <c r="B61" s="129" t="s">
        <v>65</v>
      </c>
      <c r="C61" s="212" t="s">
        <v>66</v>
      </c>
      <c r="D61" s="131" t="s">
        <v>246</v>
      </c>
      <c r="E61" s="132">
        <f>I61</f>
        <v>108</v>
      </c>
      <c r="F61" s="132"/>
      <c r="G61" s="124"/>
      <c r="H61" s="808"/>
      <c r="I61" s="134">
        <v>108</v>
      </c>
      <c r="J61" s="136"/>
      <c r="K61" s="134"/>
      <c r="L61" s="124"/>
      <c r="M61" s="124"/>
      <c r="N61" s="137"/>
      <c r="O61" s="138"/>
      <c r="P61" s="134"/>
      <c r="Q61" s="138"/>
      <c r="R61" s="198"/>
      <c r="S61" s="21"/>
      <c r="T61" s="204"/>
      <c r="U61" s="675">
        <v>108</v>
      </c>
      <c r="V61" s="200"/>
      <c r="W61" s="203"/>
      <c r="Y61" s="127"/>
      <c r="Z61" s="21"/>
      <c r="AA61" s="128"/>
      <c r="AB61" s="128"/>
      <c r="AC61" s="127"/>
      <c r="AD61" s="127"/>
      <c r="AE61" s="127"/>
      <c r="AF61" s="127"/>
    </row>
    <row r="62" spans="2:32" s="20" customFormat="1" ht="27" customHeight="1" thickBot="1" x14ac:dyDescent="0.3">
      <c r="B62" s="213"/>
      <c r="C62" s="212" t="s">
        <v>67</v>
      </c>
      <c r="D62" s="196" t="s">
        <v>249</v>
      </c>
      <c r="E62" s="206">
        <v>12</v>
      </c>
      <c r="F62" s="206"/>
      <c r="G62" s="148"/>
      <c r="H62" s="146">
        <v>12</v>
      </c>
      <c r="I62" s="145"/>
      <c r="J62" s="147"/>
      <c r="K62" s="145"/>
      <c r="L62" s="148"/>
      <c r="M62" s="148"/>
      <c r="N62" s="149"/>
      <c r="O62" s="150"/>
      <c r="P62" s="145"/>
      <c r="Q62" s="150"/>
      <c r="R62" s="207"/>
      <c r="S62" s="158"/>
      <c r="T62" s="208"/>
      <c r="U62" s="162">
        <v>12</v>
      </c>
      <c r="V62" s="145"/>
      <c r="W62" s="209"/>
      <c r="X62" s="843"/>
      <c r="Y62" s="71"/>
      <c r="Z62" s="21"/>
      <c r="AA62" s="128"/>
      <c r="AB62" s="128"/>
      <c r="AC62" s="127"/>
      <c r="AD62" s="127"/>
      <c r="AE62" s="127"/>
      <c r="AF62" s="127"/>
    </row>
    <row r="63" spans="2:32" s="20" customFormat="1" ht="36.6" customHeight="1" thickBot="1" x14ac:dyDescent="0.3">
      <c r="B63" s="191" t="s">
        <v>68</v>
      </c>
      <c r="C63" s="168" t="s">
        <v>324</v>
      </c>
      <c r="D63" s="186" t="s">
        <v>327</v>
      </c>
      <c r="E63" s="169">
        <f>SUM(E64:E68)</f>
        <v>631</v>
      </c>
      <c r="F63" s="100">
        <v>0</v>
      </c>
      <c r="G63" s="105">
        <f>SUM(G64:G67)</f>
        <v>0</v>
      </c>
      <c r="H63" s="103">
        <f>SUM(H64)</f>
        <v>12</v>
      </c>
      <c r="I63" s="102">
        <f>SUM(I66:I67)</f>
        <v>180</v>
      </c>
      <c r="J63" s="104">
        <f>SUM(J64:J65)</f>
        <v>72</v>
      </c>
      <c r="K63" s="102">
        <f>SUM(K64:K65)</f>
        <v>367</v>
      </c>
      <c r="L63" s="105">
        <f>SUM(L64:L65)</f>
        <v>200</v>
      </c>
      <c r="M63" s="105">
        <f>SUM(M64:M65)</f>
        <v>167</v>
      </c>
      <c r="N63" s="106">
        <f>SUM(N64:N65)</f>
        <v>200</v>
      </c>
      <c r="O63" s="107">
        <f>O64+O65</f>
        <v>0</v>
      </c>
      <c r="P63" s="102">
        <v>0</v>
      </c>
      <c r="Q63" s="107">
        <v>0</v>
      </c>
      <c r="R63" s="105">
        <f t="shared" ref="R63" si="38">SUM(R64:R64)</f>
        <v>0</v>
      </c>
      <c r="S63" s="103">
        <f>SUM(S64:S65)</f>
        <v>0</v>
      </c>
      <c r="T63" s="102">
        <f>T64+T65</f>
        <v>84</v>
      </c>
      <c r="U63" s="107">
        <f>U64+U65</f>
        <v>156</v>
      </c>
      <c r="V63" s="620">
        <f>SUM(V64:V65)</f>
        <v>127</v>
      </c>
      <c r="W63" s="108">
        <f>SUM(W64:W65)</f>
        <v>0</v>
      </c>
      <c r="X63" s="843"/>
      <c r="Y63" s="109"/>
      <c r="Z63" s="21"/>
      <c r="AA63" s="128"/>
      <c r="AB63" s="128"/>
      <c r="AC63" s="127"/>
      <c r="AD63" s="127"/>
      <c r="AE63" s="127"/>
      <c r="AF63" s="127"/>
    </row>
    <row r="64" spans="2:32" s="20" customFormat="1" ht="39" customHeight="1" x14ac:dyDescent="0.25">
      <c r="B64" s="310" t="s">
        <v>69</v>
      </c>
      <c r="C64" s="608" t="s">
        <v>325</v>
      </c>
      <c r="D64" s="809" t="s">
        <v>361</v>
      </c>
      <c r="E64" s="192">
        <f>G64+J64+K64</f>
        <v>345</v>
      </c>
      <c r="F64" s="193"/>
      <c r="G64" s="194"/>
      <c r="H64" s="806">
        <v>12</v>
      </c>
      <c r="I64" s="122"/>
      <c r="J64" s="195">
        <v>57</v>
      </c>
      <c r="K64" s="122">
        <f>M64+N64+O64</f>
        <v>288</v>
      </c>
      <c r="L64" s="194">
        <v>160</v>
      </c>
      <c r="M64" s="194">
        <v>128</v>
      </c>
      <c r="N64" s="194">
        <v>160</v>
      </c>
      <c r="O64" s="123"/>
      <c r="P64" s="122"/>
      <c r="Q64" s="123"/>
      <c r="R64" s="194"/>
      <c r="S64" s="633"/>
      <c r="T64" s="122">
        <v>84</v>
      </c>
      <c r="U64" s="123">
        <v>104</v>
      </c>
      <c r="V64" s="677">
        <v>100</v>
      </c>
      <c r="W64" s="125"/>
      <c r="X64" s="843"/>
      <c r="Y64" s="127"/>
      <c r="Z64" s="21"/>
      <c r="AA64" s="128"/>
      <c r="AB64" s="128"/>
      <c r="AC64" s="127"/>
      <c r="AD64" s="127"/>
      <c r="AE64" s="127"/>
      <c r="AF64" s="127"/>
    </row>
    <row r="65" spans="2:32" s="20" customFormat="1" ht="34.5" customHeight="1" x14ac:dyDescent="0.25">
      <c r="B65" s="177" t="s">
        <v>276</v>
      </c>
      <c r="C65" s="609" t="s">
        <v>326</v>
      </c>
      <c r="D65" s="810"/>
      <c r="E65" s="607">
        <f t="shared" ref="E65" si="39">G65+J65+K65</f>
        <v>94</v>
      </c>
      <c r="F65" s="114"/>
      <c r="G65" s="119"/>
      <c r="H65" s="807"/>
      <c r="I65" s="116"/>
      <c r="J65" s="118">
        <v>15</v>
      </c>
      <c r="K65" s="116">
        <f>M65+N65+O65</f>
        <v>79</v>
      </c>
      <c r="L65" s="119">
        <v>40</v>
      </c>
      <c r="M65" s="119">
        <v>39</v>
      </c>
      <c r="N65" s="119">
        <v>40</v>
      </c>
      <c r="O65" s="121"/>
      <c r="P65" s="116"/>
      <c r="Q65" s="121"/>
      <c r="R65" s="119"/>
      <c r="S65" s="117"/>
      <c r="T65" s="116"/>
      <c r="U65" s="121">
        <v>52</v>
      </c>
      <c r="V65" s="678">
        <v>27</v>
      </c>
      <c r="W65" s="181"/>
      <c r="X65" s="843"/>
      <c r="Y65" s="127"/>
      <c r="Z65" s="21"/>
      <c r="AA65" s="128"/>
      <c r="AB65" s="128"/>
      <c r="AC65" s="127"/>
      <c r="AD65" s="127"/>
      <c r="AE65" s="127"/>
      <c r="AF65" s="127"/>
    </row>
    <row r="66" spans="2:32" s="20" customFormat="1" ht="27" customHeight="1" x14ac:dyDescent="0.25">
      <c r="B66" s="111" t="s">
        <v>70</v>
      </c>
      <c r="C66" s="212" t="s">
        <v>64</v>
      </c>
      <c r="D66" s="811" t="s">
        <v>193</v>
      </c>
      <c r="E66" s="132">
        <f>I66</f>
        <v>72</v>
      </c>
      <c r="F66" s="132"/>
      <c r="G66" s="124"/>
      <c r="H66" s="807"/>
      <c r="I66" s="134">
        <v>72</v>
      </c>
      <c r="J66" s="136"/>
      <c r="K66" s="134"/>
      <c r="L66" s="124"/>
      <c r="M66" s="124"/>
      <c r="N66" s="137"/>
      <c r="O66" s="138"/>
      <c r="P66" s="134"/>
      <c r="Q66" s="138"/>
      <c r="R66" s="198"/>
      <c r="S66" s="199"/>
      <c r="T66" s="200"/>
      <c r="U66" s="201">
        <v>36</v>
      </c>
      <c r="V66" s="679">
        <v>36</v>
      </c>
      <c r="W66" s="203"/>
      <c r="X66" s="843"/>
      <c r="Y66" s="127"/>
      <c r="Z66" s="71"/>
      <c r="AA66" s="128"/>
      <c r="AB66" s="128"/>
      <c r="AC66" s="127"/>
      <c r="AD66" s="127"/>
      <c r="AE66" s="127"/>
      <c r="AF66" s="127"/>
    </row>
    <row r="67" spans="2:32" s="20" customFormat="1" ht="27" customHeight="1" x14ac:dyDescent="0.25">
      <c r="B67" s="129" t="s">
        <v>71</v>
      </c>
      <c r="C67" s="212" t="s">
        <v>66</v>
      </c>
      <c r="D67" s="810"/>
      <c r="E67" s="132">
        <f>I67</f>
        <v>108</v>
      </c>
      <c r="F67" s="132"/>
      <c r="G67" s="124"/>
      <c r="H67" s="808"/>
      <c r="I67" s="134">
        <v>108</v>
      </c>
      <c r="J67" s="136"/>
      <c r="K67" s="134"/>
      <c r="L67" s="124"/>
      <c r="M67" s="124"/>
      <c r="N67" s="137"/>
      <c r="O67" s="138"/>
      <c r="P67" s="134"/>
      <c r="Q67" s="138"/>
      <c r="R67" s="198"/>
      <c r="S67" s="21"/>
      <c r="T67" s="204"/>
      <c r="U67" s="139"/>
      <c r="V67" s="649">
        <v>108</v>
      </c>
      <c r="W67" s="203"/>
      <c r="X67" s="843"/>
      <c r="Y67" s="127"/>
      <c r="Z67" s="21" t="s">
        <v>101</v>
      </c>
      <c r="AA67" s="128"/>
      <c r="AB67" s="128"/>
      <c r="AC67" s="127"/>
      <c r="AD67" s="127"/>
      <c r="AE67" s="127"/>
      <c r="AF67" s="127"/>
    </row>
    <row r="68" spans="2:32" s="20" customFormat="1" ht="27" customHeight="1" thickBot="1" x14ac:dyDescent="0.3">
      <c r="B68" s="213"/>
      <c r="C68" s="212" t="s">
        <v>67</v>
      </c>
      <c r="D68" s="196" t="s">
        <v>249</v>
      </c>
      <c r="E68" s="206">
        <v>12</v>
      </c>
      <c r="F68" s="206"/>
      <c r="G68" s="148"/>
      <c r="H68" s="146">
        <v>12</v>
      </c>
      <c r="I68" s="145"/>
      <c r="J68" s="147"/>
      <c r="K68" s="145"/>
      <c r="L68" s="148"/>
      <c r="M68" s="148"/>
      <c r="N68" s="149"/>
      <c r="O68" s="150"/>
      <c r="P68" s="145"/>
      <c r="Q68" s="150"/>
      <c r="R68" s="207"/>
      <c r="S68" s="158"/>
      <c r="T68" s="208"/>
      <c r="U68" s="162"/>
      <c r="V68" s="145">
        <v>12</v>
      </c>
      <c r="W68" s="209"/>
      <c r="X68" s="843"/>
      <c r="Y68" s="71"/>
      <c r="Z68" s="21"/>
      <c r="AA68" s="128"/>
      <c r="AB68" s="128"/>
      <c r="AC68" s="127"/>
      <c r="AD68" s="127"/>
      <c r="AE68" s="127"/>
      <c r="AF68" s="127"/>
    </row>
    <row r="69" spans="2:32" s="20" customFormat="1" ht="58.9" customHeight="1" thickBot="1" x14ac:dyDescent="0.3">
      <c r="B69" s="191" t="s">
        <v>72</v>
      </c>
      <c r="C69" s="168" t="s">
        <v>328</v>
      </c>
      <c r="D69" s="186" t="s">
        <v>330</v>
      </c>
      <c r="E69" s="169">
        <f>SUM(E70:E73)</f>
        <v>254</v>
      </c>
      <c r="F69" s="100">
        <v>0</v>
      </c>
      <c r="G69" s="105">
        <f>SUM(G70:G72)</f>
        <v>0</v>
      </c>
      <c r="H69" s="103">
        <f>SUM(H70)</f>
        <v>6</v>
      </c>
      <c r="I69" s="102">
        <f>SUM(I71:I72)</f>
        <v>72</v>
      </c>
      <c r="J69" s="104">
        <f>SUM(J70:J70)</f>
        <v>29</v>
      </c>
      <c r="K69" s="102">
        <f>SUM(K70:K70)</f>
        <v>147</v>
      </c>
      <c r="L69" s="105">
        <f>SUM(L70:L70)</f>
        <v>72</v>
      </c>
      <c r="M69" s="105">
        <f>SUM(M70:M70)</f>
        <v>75</v>
      </c>
      <c r="N69" s="106">
        <f>SUM(N70:N70)</f>
        <v>72</v>
      </c>
      <c r="O69" s="107">
        <v>0</v>
      </c>
      <c r="P69" s="102">
        <v>0</v>
      </c>
      <c r="Q69" s="107">
        <v>0</v>
      </c>
      <c r="R69" s="105">
        <f t="shared" ref="R69" si="40">SUM(R70:R70)</f>
        <v>0</v>
      </c>
      <c r="S69" s="103">
        <f>SUM(S70:S70)</f>
        <v>0</v>
      </c>
      <c r="T69" s="102">
        <v>0</v>
      </c>
      <c r="U69" s="107">
        <v>0</v>
      </c>
      <c r="V69" s="102">
        <f>SUM(V70:V70)</f>
        <v>0</v>
      </c>
      <c r="W69" s="619">
        <f>SUM(W70:W70)</f>
        <v>147</v>
      </c>
      <c r="X69" s="843"/>
      <c r="Y69" s="109"/>
      <c r="Z69" s="21"/>
      <c r="AA69" s="128"/>
      <c r="AB69" s="128"/>
      <c r="AC69" s="127"/>
      <c r="AD69" s="127"/>
      <c r="AE69" s="127"/>
      <c r="AF69" s="127"/>
    </row>
    <row r="70" spans="2:32" s="20" customFormat="1" ht="55.15" customHeight="1" x14ac:dyDescent="0.25">
      <c r="B70" s="310" t="s">
        <v>73</v>
      </c>
      <c r="C70" s="608" t="s">
        <v>329</v>
      </c>
      <c r="D70" s="681" t="s">
        <v>246</v>
      </c>
      <c r="E70" s="192">
        <f>G70+J70+K70</f>
        <v>176</v>
      </c>
      <c r="F70" s="193"/>
      <c r="G70" s="194"/>
      <c r="H70" s="806">
        <v>6</v>
      </c>
      <c r="I70" s="122"/>
      <c r="J70" s="195">
        <v>29</v>
      </c>
      <c r="K70" s="122">
        <f>M70+N70+O70</f>
        <v>147</v>
      </c>
      <c r="L70" s="194">
        <v>72</v>
      </c>
      <c r="M70" s="194">
        <v>75</v>
      </c>
      <c r="N70" s="194">
        <v>72</v>
      </c>
      <c r="O70" s="123"/>
      <c r="P70" s="122"/>
      <c r="Q70" s="123"/>
      <c r="R70" s="194"/>
      <c r="S70" s="633"/>
      <c r="T70" s="122"/>
      <c r="U70" s="123"/>
      <c r="V70" s="122"/>
      <c r="W70" s="682">
        <v>147</v>
      </c>
      <c r="X70" s="843"/>
      <c r="Y70" s="127"/>
      <c r="Z70" s="21"/>
      <c r="AA70" s="128"/>
      <c r="AB70" s="128"/>
      <c r="AC70" s="127"/>
      <c r="AD70" s="127"/>
      <c r="AE70" s="127"/>
      <c r="AF70" s="127"/>
    </row>
    <row r="71" spans="2:32" s="20" customFormat="1" ht="27" customHeight="1" x14ac:dyDescent="0.25">
      <c r="B71" s="111" t="s">
        <v>74</v>
      </c>
      <c r="C71" s="212" t="s">
        <v>64</v>
      </c>
      <c r="D71" s="811" t="s">
        <v>194</v>
      </c>
      <c r="E71" s="132">
        <f>I71</f>
        <v>36</v>
      </c>
      <c r="F71" s="132"/>
      <c r="G71" s="124"/>
      <c r="H71" s="807"/>
      <c r="I71" s="134">
        <v>36</v>
      </c>
      <c r="J71" s="136"/>
      <c r="K71" s="134"/>
      <c r="L71" s="124"/>
      <c r="M71" s="124"/>
      <c r="N71" s="137"/>
      <c r="O71" s="138"/>
      <c r="P71" s="134"/>
      <c r="Q71" s="138"/>
      <c r="R71" s="198"/>
      <c r="S71" s="199"/>
      <c r="T71" s="200"/>
      <c r="U71" s="201"/>
      <c r="V71" s="202"/>
      <c r="W71" s="646">
        <v>36</v>
      </c>
      <c r="X71" s="843"/>
      <c r="Y71" s="127"/>
      <c r="Z71" s="71"/>
      <c r="AA71" s="128"/>
      <c r="AB71" s="128"/>
      <c r="AC71" s="127"/>
      <c r="AD71" s="127"/>
      <c r="AE71" s="127"/>
      <c r="AF71" s="127"/>
    </row>
    <row r="72" spans="2:32" s="20" customFormat="1" ht="27" customHeight="1" x14ac:dyDescent="0.25">
      <c r="B72" s="129" t="s">
        <v>75</v>
      </c>
      <c r="C72" s="212" t="s">
        <v>66</v>
      </c>
      <c r="D72" s="810"/>
      <c r="E72" s="132">
        <f>I72</f>
        <v>36</v>
      </c>
      <c r="F72" s="132"/>
      <c r="G72" s="124"/>
      <c r="H72" s="808"/>
      <c r="I72" s="134">
        <v>36</v>
      </c>
      <c r="J72" s="136"/>
      <c r="K72" s="134"/>
      <c r="L72" s="124"/>
      <c r="M72" s="124"/>
      <c r="N72" s="137"/>
      <c r="O72" s="138"/>
      <c r="P72" s="134"/>
      <c r="Q72" s="138"/>
      <c r="R72" s="198"/>
      <c r="S72" s="21"/>
      <c r="T72" s="204"/>
      <c r="U72" s="139"/>
      <c r="V72" s="200"/>
      <c r="W72" s="646">
        <v>36</v>
      </c>
      <c r="X72" s="843"/>
      <c r="Y72" s="127"/>
      <c r="Z72" s="21" t="s">
        <v>101</v>
      </c>
      <c r="AA72" s="128"/>
      <c r="AB72" s="128"/>
      <c r="AC72" s="127"/>
      <c r="AD72" s="127"/>
      <c r="AE72" s="127"/>
      <c r="AF72" s="127"/>
    </row>
    <row r="73" spans="2:32" s="20" customFormat="1" ht="27" customHeight="1" thickBot="1" x14ac:dyDescent="0.3">
      <c r="B73" s="213"/>
      <c r="C73" s="212" t="s">
        <v>67</v>
      </c>
      <c r="D73" s="196" t="s">
        <v>249</v>
      </c>
      <c r="E73" s="206">
        <v>6</v>
      </c>
      <c r="F73" s="206"/>
      <c r="G73" s="148"/>
      <c r="H73" s="146">
        <v>6</v>
      </c>
      <c r="I73" s="145"/>
      <c r="J73" s="147"/>
      <c r="K73" s="145"/>
      <c r="L73" s="148"/>
      <c r="M73" s="148"/>
      <c r="N73" s="149"/>
      <c r="O73" s="150"/>
      <c r="P73" s="145"/>
      <c r="Q73" s="150"/>
      <c r="R73" s="207"/>
      <c r="S73" s="158"/>
      <c r="T73" s="208"/>
      <c r="U73" s="162"/>
      <c r="V73" s="145"/>
      <c r="W73" s="209">
        <v>6</v>
      </c>
      <c r="X73" s="843"/>
      <c r="Y73" s="71"/>
      <c r="Z73" s="21"/>
      <c r="AA73" s="128"/>
      <c r="AB73" s="128"/>
      <c r="AC73" s="127"/>
      <c r="AD73" s="127"/>
      <c r="AE73" s="127"/>
      <c r="AF73" s="127"/>
    </row>
    <row r="74" spans="2:32" s="20" customFormat="1" ht="34.9" customHeight="1" thickBot="1" x14ac:dyDescent="0.3">
      <c r="B74" s="185" t="s">
        <v>331</v>
      </c>
      <c r="C74" s="168" t="s">
        <v>332</v>
      </c>
      <c r="D74" s="186" t="s">
        <v>340</v>
      </c>
      <c r="E74" s="100">
        <f>SUM(E75:E79)</f>
        <v>402</v>
      </c>
      <c r="F74" s="100">
        <v>6</v>
      </c>
      <c r="G74" s="105">
        <f>SUM(G75:G78)</f>
        <v>0</v>
      </c>
      <c r="H74" s="103">
        <f>SUM(H75)</f>
        <v>12</v>
      </c>
      <c r="I74" s="102">
        <f>SUM(I75:I79)</f>
        <v>72</v>
      </c>
      <c r="J74" s="104">
        <f>SUM(J75:J79)</f>
        <v>50</v>
      </c>
      <c r="K74" s="102">
        <f>SUM(K75:K78)</f>
        <v>262</v>
      </c>
      <c r="L74" s="105">
        <f>SUM(L75:L79)</f>
        <v>80</v>
      </c>
      <c r="M74" s="105">
        <f>SUM(M75:M78)</f>
        <v>182</v>
      </c>
      <c r="N74" s="106">
        <f>SUM(N75:N78)</f>
        <v>80</v>
      </c>
      <c r="O74" s="107">
        <f>SUM(O75:O78)</f>
        <v>0</v>
      </c>
      <c r="P74" s="102">
        <v>0</v>
      </c>
      <c r="Q74" s="107">
        <v>0</v>
      </c>
      <c r="R74" s="105">
        <f>SUM(R75:R78)</f>
        <v>0</v>
      </c>
      <c r="S74" s="103">
        <f>SUM(S75:S76)</f>
        <v>0</v>
      </c>
      <c r="T74" s="102">
        <f>SUM(T75:T76)</f>
        <v>0</v>
      </c>
      <c r="U74" s="107">
        <f>SUM(U75:U76)</f>
        <v>0</v>
      </c>
      <c r="V74" s="102">
        <f>SUM(V75:V76)</f>
        <v>200</v>
      </c>
      <c r="W74" s="619">
        <f>SUM(W75:W76)</f>
        <v>62</v>
      </c>
      <c r="X74" s="843"/>
      <c r="Y74" s="109"/>
      <c r="Z74" s="21"/>
      <c r="AA74" s="110"/>
      <c r="AB74" s="110"/>
      <c r="AC74" s="109"/>
      <c r="AD74" s="109"/>
      <c r="AE74" s="109"/>
      <c r="AF74" s="109"/>
    </row>
    <row r="75" spans="2:32" s="20" customFormat="1" ht="37.9" customHeight="1" x14ac:dyDescent="0.25">
      <c r="B75" s="210" t="s">
        <v>76</v>
      </c>
      <c r="C75" s="211" t="s">
        <v>333</v>
      </c>
      <c r="D75" s="680" t="s">
        <v>248</v>
      </c>
      <c r="E75" s="179">
        <v>156</v>
      </c>
      <c r="F75" s="114">
        <v>6</v>
      </c>
      <c r="G75" s="119"/>
      <c r="H75" s="844">
        <v>12</v>
      </c>
      <c r="I75" s="116"/>
      <c r="J75" s="118">
        <v>24</v>
      </c>
      <c r="K75" s="116">
        <v>126</v>
      </c>
      <c r="L75" s="119">
        <v>48</v>
      </c>
      <c r="M75" s="119">
        <v>78</v>
      </c>
      <c r="N75" s="119">
        <v>48</v>
      </c>
      <c r="O75" s="121"/>
      <c r="P75" s="116"/>
      <c r="Q75" s="121"/>
      <c r="R75" s="119"/>
      <c r="S75" s="117"/>
      <c r="T75" s="116"/>
      <c r="U75" s="121"/>
      <c r="V75" s="683">
        <v>126</v>
      </c>
      <c r="W75" s="181"/>
      <c r="X75" s="843"/>
      <c r="Y75" s="127"/>
      <c r="Z75" s="21"/>
      <c r="AA75" s="128"/>
      <c r="AB75" s="128"/>
      <c r="AC75" s="127"/>
      <c r="AD75" s="127"/>
      <c r="AE75" s="127"/>
      <c r="AF75" s="127"/>
    </row>
    <row r="76" spans="2:32" s="20" customFormat="1" ht="37.9" customHeight="1" x14ac:dyDescent="0.25">
      <c r="B76" s="129" t="s">
        <v>334</v>
      </c>
      <c r="C76" s="211" t="s">
        <v>335</v>
      </c>
      <c r="D76" s="680" t="s">
        <v>309</v>
      </c>
      <c r="E76" s="179">
        <f t="shared" ref="E76" si="41">G76+J76+K76</f>
        <v>162</v>
      </c>
      <c r="F76" s="114"/>
      <c r="G76" s="119"/>
      <c r="H76" s="845"/>
      <c r="I76" s="116"/>
      <c r="J76" s="118">
        <v>26</v>
      </c>
      <c r="K76" s="116">
        <v>136</v>
      </c>
      <c r="L76" s="119">
        <v>32</v>
      </c>
      <c r="M76" s="119">
        <v>104</v>
      </c>
      <c r="N76" s="119">
        <v>32</v>
      </c>
      <c r="O76" s="121"/>
      <c r="P76" s="116"/>
      <c r="Q76" s="121"/>
      <c r="R76" s="119"/>
      <c r="S76" s="117"/>
      <c r="T76" s="116"/>
      <c r="U76" s="121"/>
      <c r="V76" s="116">
        <v>74</v>
      </c>
      <c r="W76" s="618">
        <v>62</v>
      </c>
      <c r="X76" s="21"/>
      <c r="Y76" s="127"/>
      <c r="Z76" s="21"/>
      <c r="AA76" s="128"/>
      <c r="AB76" s="128"/>
      <c r="AC76" s="127"/>
      <c r="AD76" s="127"/>
      <c r="AE76" s="127"/>
      <c r="AF76" s="127"/>
    </row>
    <row r="77" spans="2:32" s="20" customFormat="1" ht="27" customHeight="1" x14ac:dyDescent="0.25">
      <c r="B77" s="129" t="s">
        <v>338</v>
      </c>
      <c r="C77" s="212" t="s">
        <v>64</v>
      </c>
      <c r="D77" s="811" t="s">
        <v>362</v>
      </c>
      <c r="E77" s="132">
        <f>I77</f>
        <v>36</v>
      </c>
      <c r="F77" s="132"/>
      <c r="G77" s="124"/>
      <c r="H77" s="845"/>
      <c r="I77" s="134">
        <v>36</v>
      </c>
      <c r="J77" s="136"/>
      <c r="K77" s="134"/>
      <c r="L77" s="124"/>
      <c r="M77" s="124"/>
      <c r="N77" s="137"/>
      <c r="O77" s="138"/>
      <c r="P77" s="134"/>
      <c r="Q77" s="138"/>
      <c r="R77" s="198"/>
      <c r="S77" s="199"/>
      <c r="T77" s="200"/>
      <c r="U77" s="201"/>
      <c r="V77" s="200"/>
      <c r="W77" s="646">
        <v>36</v>
      </c>
      <c r="X77" s="4"/>
      <c r="Y77" s="127"/>
      <c r="Z77" s="21"/>
      <c r="AA77" s="128"/>
      <c r="AB77" s="128"/>
      <c r="AC77" s="127"/>
      <c r="AD77" s="127"/>
      <c r="AE77" s="127"/>
      <c r="AF77" s="127"/>
    </row>
    <row r="78" spans="2:32" s="4" customFormat="1" ht="27" customHeight="1" x14ac:dyDescent="0.25">
      <c r="B78" s="129" t="s">
        <v>339</v>
      </c>
      <c r="C78" s="212" t="s">
        <v>66</v>
      </c>
      <c r="D78" s="810"/>
      <c r="E78" s="132">
        <f>I78</f>
        <v>36</v>
      </c>
      <c r="F78" s="132"/>
      <c r="G78" s="124"/>
      <c r="H78" s="846"/>
      <c r="I78" s="134">
        <v>36</v>
      </c>
      <c r="J78" s="136"/>
      <c r="K78" s="134"/>
      <c r="L78" s="124"/>
      <c r="M78" s="124"/>
      <c r="N78" s="137"/>
      <c r="O78" s="138"/>
      <c r="P78" s="134"/>
      <c r="Q78" s="138"/>
      <c r="R78" s="198"/>
      <c r="S78" s="199"/>
      <c r="T78" s="200"/>
      <c r="U78" s="201"/>
      <c r="V78" s="200"/>
      <c r="W78" s="646">
        <v>36</v>
      </c>
      <c r="X78" s="20"/>
      <c r="Y78" s="127"/>
      <c r="Z78" s="21"/>
      <c r="AA78" s="128"/>
      <c r="AB78" s="128"/>
      <c r="AC78" s="127"/>
      <c r="AD78" s="127"/>
      <c r="AE78" s="127"/>
      <c r="AF78" s="127"/>
    </row>
    <row r="79" spans="2:32" s="20" customFormat="1" ht="27" customHeight="1" thickBot="1" x14ac:dyDescent="0.3">
      <c r="B79" s="213"/>
      <c r="C79" s="212" t="s">
        <v>67</v>
      </c>
      <c r="D79" s="196" t="s">
        <v>249</v>
      </c>
      <c r="E79" s="206">
        <v>12</v>
      </c>
      <c r="F79" s="206"/>
      <c r="G79" s="148"/>
      <c r="H79" s="146">
        <v>12</v>
      </c>
      <c r="I79" s="145"/>
      <c r="J79" s="147"/>
      <c r="K79" s="145"/>
      <c r="L79" s="148"/>
      <c r="M79" s="148"/>
      <c r="N79" s="149"/>
      <c r="O79" s="150"/>
      <c r="P79" s="145"/>
      <c r="Q79" s="150"/>
      <c r="R79" s="207"/>
      <c r="S79" s="214"/>
      <c r="T79" s="208"/>
      <c r="U79" s="215"/>
      <c r="V79" s="145">
        <v>6</v>
      </c>
      <c r="W79" s="151">
        <v>12</v>
      </c>
      <c r="X79" s="843"/>
      <c r="Y79" s="21"/>
      <c r="Z79" s="21"/>
      <c r="AA79" s="128"/>
      <c r="AB79" s="128"/>
      <c r="AC79" s="127"/>
      <c r="AD79" s="127"/>
      <c r="AE79" s="127"/>
      <c r="AF79" s="127"/>
    </row>
    <row r="80" spans="2:32" s="20" customFormat="1" ht="40.15" customHeight="1" thickBot="1" x14ac:dyDescent="0.3">
      <c r="B80" s="185" t="s">
        <v>341</v>
      </c>
      <c r="C80" s="168" t="s">
        <v>391</v>
      </c>
      <c r="D80" s="186" t="s">
        <v>346</v>
      </c>
      <c r="E80" s="169">
        <f>SUM(E81:E84)</f>
        <v>286</v>
      </c>
      <c r="F80" s="100">
        <v>0</v>
      </c>
      <c r="G80" s="105">
        <f>SUM(G81:G83)</f>
        <v>0</v>
      </c>
      <c r="H80" s="103">
        <f>SUM(H81)</f>
        <v>6</v>
      </c>
      <c r="I80" s="102">
        <f>SUM(I81:I84)</f>
        <v>180</v>
      </c>
      <c r="J80" s="104">
        <f>SUM(J81:J84)</f>
        <v>16</v>
      </c>
      <c r="K80" s="102">
        <f>SUM(K81:K83)</f>
        <v>84</v>
      </c>
      <c r="L80" s="105">
        <f>SUM(L81:L84)</f>
        <v>40</v>
      </c>
      <c r="M80" s="105">
        <f>SUM(M81:M83)</f>
        <v>44</v>
      </c>
      <c r="N80" s="106">
        <f>SUM(N81:N83)</f>
        <v>40</v>
      </c>
      <c r="O80" s="107">
        <f>SUM(O81:O83)</f>
        <v>0</v>
      </c>
      <c r="P80" s="102">
        <v>0</v>
      </c>
      <c r="Q80" s="107">
        <v>0</v>
      </c>
      <c r="R80" s="105">
        <f t="shared" ref="R80:S80" si="42">SUM(R81:R81)</f>
        <v>0</v>
      </c>
      <c r="S80" s="103">
        <f t="shared" si="42"/>
        <v>0</v>
      </c>
      <c r="T80" s="102">
        <f>SUM(T81:T81)</f>
        <v>84</v>
      </c>
      <c r="U80" s="676">
        <f>SUM(U81:U81)</f>
        <v>0</v>
      </c>
      <c r="V80" s="102">
        <f>SUM(V81:V81)</f>
        <v>0</v>
      </c>
      <c r="W80" s="108">
        <f>SUM(W81:W81)</f>
        <v>0</v>
      </c>
      <c r="X80" s="843"/>
      <c r="Y80" s="109"/>
      <c r="Z80" s="21"/>
      <c r="AA80" s="110"/>
      <c r="AB80" s="110"/>
      <c r="AC80" s="109"/>
      <c r="AD80" s="109"/>
      <c r="AE80" s="109"/>
      <c r="AF80" s="109"/>
    </row>
    <row r="81" spans="2:32" s="20" customFormat="1" ht="34.9" customHeight="1" x14ac:dyDescent="0.25">
      <c r="B81" s="210" t="s">
        <v>342</v>
      </c>
      <c r="C81" s="216" t="s">
        <v>343</v>
      </c>
      <c r="D81" s="680" t="s">
        <v>246</v>
      </c>
      <c r="E81" s="192">
        <f>J81+K81+G81</f>
        <v>100</v>
      </c>
      <c r="F81" s="193"/>
      <c r="G81" s="194"/>
      <c r="H81" s="844">
        <v>6</v>
      </c>
      <c r="I81" s="122"/>
      <c r="J81" s="195">
        <v>16</v>
      </c>
      <c r="K81" s="122">
        <v>84</v>
      </c>
      <c r="L81" s="194">
        <v>40</v>
      </c>
      <c r="M81" s="194">
        <v>44</v>
      </c>
      <c r="N81" s="194">
        <v>40</v>
      </c>
      <c r="O81" s="123"/>
      <c r="P81" s="122"/>
      <c r="Q81" s="123"/>
      <c r="R81" s="194"/>
      <c r="S81" s="633"/>
      <c r="T81" s="677">
        <v>84</v>
      </c>
      <c r="U81" s="123"/>
      <c r="V81" s="122"/>
      <c r="W81" s="125"/>
      <c r="X81" s="843"/>
      <c r="Y81" s="127"/>
      <c r="Z81" s="21"/>
      <c r="AA81" s="128"/>
      <c r="AB81" s="128"/>
      <c r="AC81" s="127"/>
      <c r="AD81" s="127"/>
      <c r="AE81" s="127"/>
      <c r="AF81" s="127"/>
    </row>
    <row r="82" spans="2:32" s="4" customFormat="1" ht="27" customHeight="1" x14ac:dyDescent="0.25">
      <c r="B82" s="197" t="s">
        <v>344</v>
      </c>
      <c r="C82" s="130" t="s">
        <v>64</v>
      </c>
      <c r="D82" s="684" t="s">
        <v>246</v>
      </c>
      <c r="E82" s="132">
        <f>I82</f>
        <v>108</v>
      </c>
      <c r="F82" s="132"/>
      <c r="G82" s="124"/>
      <c r="H82" s="845"/>
      <c r="I82" s="134">
        <v>108</v>
      </c>
      <c r="J82" s="136"/>
      <c r="K82" s="134"/>
      <c r="L82" s="124"/>
      <c r="M82" s="124"/>
      <c r="N82" s="137"/>
      <c r="O82" s="138"/>
      <c r="P82" s="134"/>
      <c r="Q82" s="138"/>
      <c r="R82" s="217"/>
      <c r="S82" s="218"/>
      <c r="T82" s="280"/>
      <c r="U82" s="611">
        <v>108</v>
      </c>
      <c r="V82" s="134"/>
      <c r="W82" s="141"/>
      <c r="X82" s="20"/>
      <c r="Y82" s="127"/>
      <c r="Z82" s="21"/>
      <c r="AA82" s="128"/>
      <c r="AB82" s="128"/>
      <c r="AC82" s="127"/>
      <c r="AD82" s="127"/>
      <c r="AE82" s="127"/>
      <c r="AF82" s="127"/>
    </row>
    <row r="83" spans="2:32" s="4" customFormat="1" ht="27" customHeight="1" x14ac:dyDescent="0.25">
      <c r="B83" s="197" t="s">
        <v>345</v>
      </c>
      <c r="C83" s="130" t="s">
        <v>66</v>
      </c>
      <c r="D83" s="684" t="s">
        <v>246</v>
      </c>
      <c r="E83" s="132">
        <f>I83</f>
        <v>72</v>
      </c>
      <c r="F83" s="132"/>
      <c r="G83" s="124"/>
      <c r="H83" s="846"/>
      <c r="I83" s="134">
        <v>72</v>
      </c>
      <c r="J83" s="136"/>
      <c r="K83" s="134"/>
      <c r="L83" s="124"/>
      <c r="M83" s="124"/>
      <c r="N83" s="137"/>
      <c r="O83" s="138"/>
      <c r="P83" s="134"/>
      <c r="Q83" s="138"/>
      <c r="R83" s="217"/>
      <c r="S83" s="218"/>
      <c r="T83" s="280"/>
      <c r="U83" s="611">
        <v>72</v>
      </c>
      <c r="V83" s="134"/>
      <c r="W83" s="141"/>
      <c r="X83" s="20"/>
      <c r="Y83" s="127"/>
      <c r="Z83" s="21"/>
    </row>
    <row r="84" spans="2:32" s="4" customFormat="1" ht="27" customHeight="1" thickBot="1" x14ac:dyDescent="0.3">
      <c r="B84" s="219"/>
      <c r="C84" s="220" t="s">
        <v>67</v>
      </c>
      <c r="D84" s="221" t="s">
        <v>249</v>
      </c>
      <c r="E84" s="222">
        <v>6</v>
      </c>
      <c r="F84" s="222"/>
      <c r="G84" s="223"/>
      <c r="H84" s="224">
        <v>6</v>
      </c>
      <c r="I84" s="225"/>
      <c r="J84" s="226"/>
      <c r="K84" s="225"/>
      <c r="L84" s="223"/>
      <c r="M84" s="223"/>
      <c r="N84" s="227"/>
      <c r="O84" s="228"/>
      <c r="P84" s="225"/>
      <c r="Q84" s="228"/>
      <c r="R84" s="229"/>
      <c r="S84" s="230"/>
      <c r="T84" s="231"/>
      <c r="U84" s="228">
        <v>6</v>
      </c>
      <c r="V84" s="233"/>
      <c r="W84" s="234"/>
      <c r="X84" s="20"/>
      <c r="Y84" s="21"/>
      <c r="Z84" s="21"/>
    </row>
    <row r="85" spans="2:32" s="20" customFormat="1" ht="27" customHeight="1" x14ac:dyDescent="0.25">
      <c r="B85" s="239"/>
      <c r="C85" s="240" t="s">
        <v>49</v>
      </c>
      <c r="D85" s="241"/>
      <c r="E85" s="242"/>
      <c r="F85" s="242"/>
      <c r="G85" s="243">
        <v>6</v>
      </c>
      <c r="H85" s="244"/>
      <c r="I85" s="245"/>
      <c r="J85" s="246"/>
      <c r="K85" s="245"/>
      <c r="L85" s="243"/>
      <c r="M85" s="243"/>
      <c r="N85" s="247"/>
      <c r="O85" s="248"/>
      <c r="P85" s="245"/>
      <c r="Q85" s="248"/>
      <c r="R85" s="249"/>
      <c r="S85" s="250"/>
      <c r="T85" s="251"/>
      <c r="U85" s="252"/>
      <c r="V85" s="245"/>
      <c r="W85" s="253"/>
      <c r="X85" s="95"/>
      <c r="Y85" s="95"/>
      <c r="Z85" s="71"/>
    </row>
    <row r="86" spans="2:32" s="4" customFormat="1" ht="34.5" customHeight="1" x14ac:dyDescent="0.25">
      <c r="B86" s="254" t="s">
        <v>79</v>
      </c>
      <c r="C86" s="255" t="s">
        <v>80</v>
      </c>
      <c r="D86" s="256" t="s">
        <v>246</v>
      </c>
      <c r="E86" s="114">
        <v>144</v>
      </c>
      <c r="F86" s="257"/>
      <c r="G86" s="258"/>
      <c r="H86" s="259"/>
      <c r="I86" s="116">
        <v>144</v>
      </c>
      <c r="J86" s="118"/>
      <c r="K86" s="116"/>
      <c r="L86" s="119"/>
      <c r="M86" s="119"/>
      <c r="N86" s="120"/>
      <c r="O86" s="121"/>
      <c r="P86" s="116"/>
      <c r="Q86" s="121"/>
      <c r="R86" s="260"/>
      <c r="S86" s="261"/>
      <c r="T86" s="262"/>
      <c r="U86" s="263"/>
      <c r="V86" s="262"/>
      <c r="W86" s="618">
        <v>144</v>
      </c>
      <c r="X86" s="21"/>
      <c r="Y86" s="95"/>
      <c r="Z86" s="96"/>
    </row>
    <row r="87" spans="2:32" s="20" customFormat="1" ht="27" customHeight="1" x14ac:dyDescent="0.25">
      <c r="B87" s="254"/>
      <c r="C87" s="255" t="s">
        <v>81</v>
      </c>
      <c r="D87" s="264"/>
      <c r="E87" s="265"/>
      <c r="F87" s="265"/>
      <c r="G87" s="119"/>
      <c r="H87" s="117">
        <f>H55</f>
        <v>48</v>
      </c>
      <c r="I87" s="116"/>
      <c r="J87" s="266"/>
      <c r="K87" s="267"/>
      <c r="L87" s="268"/>
      <c r="M87" s="268"/>
      <c r="N87" s="269"/>
      <c r="O87" s="270"/>
      <c r="P87" s="116"/>
      <c r="Q87" s="121">
        <v>18</v>
      </c>
      <c r="R87" s="260"/>
      <c r="S87" s="261">
        <v>18</v>
      </c>
      <c r="T87" s="262"/>
      <c r="U87" s="263">
        <v>18</v>
      </c>
      <c r="V87" s="262">
        <v>18</v>
      </c>
      <c r="W87" s="182">
        <v>18</v>
      </c>
      <c r="X87" s="21"/>
      <c r="Z87" s="71"/>
    </row>
    <row r="88" spans="2:32" s="20" customFormat="1" ht="27" customHeight="1" x14ac:dyDescent="0.25">
      <c r="B88" s="271"/>
      <c r="C88" s="272" t="s">
        <v>82</v>
      </c>
      <c r="D88" s="273"/>
      <c r="E88" s="274"/>
      <c r="F88" s="274"/>
      <c r="G88" s="124"/>
      <c r="H88" s="135"/>
      <c r="I88" s="134"/>
      <c r="J88" s="275"/>
      <c r="K88" s="276"/>
      <c r="L88" s="277"/>
      <c r="M88" s="277"/>
      <c r="N88" s="278"/>
      <c r="O88" s="279"/>
      <c r="P88" s="134"/>
      <c r="Q88" s="138"/>
      <c r="R88" s="217"/>
      <c r="S88" s="218">
        <v>72</v>
      </c>
      <c r="T88" s="280">
        <v>0</v>
      </c>
      <c r="U88" s="281">
        <f>U83+U82+U66+U61+U60</f>
        <v>360</v>
      </c>
      <c r="V88" s="280">
        <f>V67+V66</f>
        <v>144</v>
      </c>
      <c r="W88" s="282">
        <f>W86+W78+W77+W72+W71</f>
        <v>288</v>
      </c>
      <c r="X88" s="21"/>
      <c r="Z88" s="21"/>
    </row>
    <row r="89" spans="2:32" s="20" customFormat="1" ht="27" customHeight="1" thickBot="1" x14ac:dyDescent="0.3">
      <c r="B89" s="283"/>
      <c r="C89" s="284" t="s">
        <v>83</v>
      </c>
      <c r="D89" s="285"/>
      <c r="E89" s="286"/>
      <c r="F89" s="286"/>
      <c r="G89" s="223"/>
      <c r="H89" s="224"/>
      <c r="I89" s="225"/>
      <c r="J89" s="226">
        <f>SUM(P89:W89)</f>
        <v>660</v>
      </c>
      <c r="K89" s="225"/>
      <c r="L89" s="223"/>
      <c r="M89" s="223"/>
      <c r="N89" s="227"/>
      <c r="O89" s="228"/>
      <c r="P89" s="225">
        <v>30</v>
      </c>
      <c r="Q89" s="228">
        <v>78</v>
      </c>
      <c r="R89" s="237">
        <v>102</v>
      </c>
      <c r="S89" s="238">
        <v>132</v>
      </c>
      <c r="T89" s="233">
        <v>102</v>
      </c>
      <c r="U89" s="287">
        <v>84</v>
      </c>
      <c r="V89" s="233">
        <v>75</v>
      </c>
      <c r="W89" s="234">
        <v>57</v>
      </c>
      <c r="X89" s="21"/>
      <c r="Y89" s="288"/>
      <c r="Z89" s="71"/>
    </row>
    <row r="90" spans="2:32" s="4" customFormat="1" ht="27" customHeight="1" x14ac:dyDescent="0.25">
      <c r="B90" s="815" t="s">
        <v>84</v>
      </c>
      <c r="C90" s="816"/>
      <c r="D90" s="289"/>
      <c r="E90" s="290">
        <f>SUM(E10,E30,E44,E55,E39)</f>
        <v>5724</v>
      </c>
      <c r="F90" s="265">
        <v>0</v>
      </c>
      <c r="G90" s="268">
        <f>G54+G29+G85</f>
        <v>42</v>
      </c>
      <c r="H90" s="336">
        <f>SUM(H87)</f>
        <v>48</v>
      </c>
      <c r="I90" s="267">
        <f>SUM(I10,I30,I44,I55,)</f>
        <v>864</v>
      </c>
      <c r="J90" s="266">
        <f>SUM(J89)</f>
        <v>660</v>
      </c>
      <c r="K90" s="267">
        <f>SUM(K10,K30,K44,K55,K39)</f>
        <v>4110</v>
      </c>
      <c r="L90" s="268">
        <f>SUM(L10,L30,L44,L55,L39)</f>
        <v>998</v>
      </c>
      <c r="M90" s="268">
        <f>SUM(M10,M30,M44,M55,M39)</f>
        <v>2192</v>
      </c>
      <c r="N90" s="269">
        <f>SUM(N10,N30,N44,N55,N39)</f>
        <v>1798</v>
      </c>
      <c r="O90" s="270">
        <f>SUM(O55,O44,)</f>
        <v>120</v>
      </c>
      <c r="P90" s="267">
        <f>SUM(P10,)</f>
        <v>582</v>
      </c>
      <c r="Q90" s="270">
        <f>SUM(Q10,)</f>
        <v>768</v>
      </c>
      <c r="R90" s="337">
        <f>SUM(R30,R44,R55,R39)</f>
        <v>510</v>
      </c>
      <c r="S90" s="338">
        <f>SUM(S30,S44,S55,S39)</f>
        <v>660</v>
      </c>
      <c r="T90" s="339">
        <f>SUM(T30,T44,T55,)</f>
        <v>510</v>
      </c>
      <c r="U90" s="340">
        <f>SUM(U30,U44,U55,U39)</f>
        <v>420</v>
      </c>
      <c r="V90" s="341">
        <f>SUM(V30,V44,V55,)</f>
        <v>375</v>
      </c>
      <c r="W90" s="342">
        <f>SUM(W30,W44,W55,)</f>
        <v>285</v>
      </c>
      <c r="X90" s="21"/>
      <c r="Y90" s="288"/>
      <c r="Z90" s="71"/>
    </row>
    <row r="91" spans="2:32" s="4" customFormat="1" ht="27" customHeight="1" x14ac:dyDescent="0.25">
      <c r="B91" s="291" t="s">
        <v>85</v>
      </c>
      <c r="C91" s="292" t="s">
        <v>86</v>
      </c>
      <c r="D91" s="293"/>
      <c r="E91" s="132">
        <v>216</v>
      </c>
      <c r="F91" s="132">
        <v>216</v>
      </c>
      <c r="G91" s="124"/>
      <c r="H91" s="135"/>
      <c r="I91" s="134"/>
      <c r="J91" s="136"/>
      <c r="K91" s="134"/>
      <c r="L91" s="124"/>
      <c r="M91" s="124"/>
      <c r="N91" s="137"/>
      <c r="O91" s="138"/>
      <c r="P91" s="134"/>
      <c r="Q91" s="138"/>
      <c r="R91" s="217"/>
      <c r="S91" s="218"/>
      <c r="T91" s="280"/>
      <c r="U91" s="281"/>
      <c r="V91" s="280"/>
      <c r="W91" s="282"/>
      <c r="X91" s="21"/>
      <c r="Y91" s="20"/>
      <c r="Z91" s="21"/>
    </row>
    <row r="92" spans="2:32" s="4" customFormat="1" ht="27" customHeight="1" thickBot="1" x14ac:dyDescent="0.3">
      <c r="B92" s="817" t="s">
        <v>87</v>
      </c>
      <c r="C92" s="818"/>
      <c r="D92" s="648" t="s">
        <v>393</v>
      </c>
      <c r="E92" s="294">
        <f>SUM(E90:E91)</f>
        <v>5940</v>
      </c>
      <c r="F92" s="295">
        <f>SUM(F91)</f>
        <v>216</v>
      </c>
      <c r="G92" s="296">
        <f>SUM(G90:G91)</f>
        <v>42</v>
      </c>
      <c r="H92" s="297">
        <f t="shared" ref="H92:N92" si="43">SUM(H90)</f>
        <v>48</v>
      </c>
      <c r="I92" s="298">
        <f t="shared" si="43"/>
        <v>864</v>
      </c>
      <c r="J92" s="299">
        <f t="shared" si="43"/>
        <v>660</v>
      </c>
      <c r="K92" s="300">
        <f t="shared" si="43"/>
        <v>4110</v>
      </c>
      <c r="L92" s="301">
        <f>SUM(L90)</f>
        <v>998</v>
      </c>
      <c r="M92" s="301">
        <f t="shared" si="43"/>
        <v>2192</v>
      </c>
      <c r="N92" s="302">
        <f t="shared" si="43"/>
        <v>1798</v>
      </c>
      <c r="O92" s="303">
        <f>SUM(O90)</f>
        <v>120</v>
      </c>
      <c r="P92" s="300">
        <f>SUM(P87:P91)</f>
        <v>612</v>
      </c>
      <c r="Q92" s="303">
        <f>SUM(Q87:Q91)</f>
        <v>864</v>
      </c>
      <c r="R92" s="304">
        <f>SUM(R87:R91)</f>
        <v>612</v>
      </c>
      <c r="S92" s="305">
        <f>SUM(S87:S91)</f>
        <v>882</v>
      </c>
      <c r="T92" s="306">
        <f>SUM(T87:T90)</f>
        <v>612</v>
      </c>
      <c r="U92" s="307">
        <f>SUM(U87:U90)</f>
        <v>882</v>
      </c>
      <c r="V92" s="306">
        <f t="shared" ref="V92" si="44">SUM(V87:V90)</f>
        <v>612</v>
      </c>
      <c r="W92" s="308">
        <f>SUM(W87:W91)</f>
        <v>648</v>
      </c>
      <c r="X92" s="309"/>
      <c r="Z92" s="21"/>
    </row>
    <row r="93" spans="2:32" s="4" customFormat="1" ht="23.25" customHeight="1" x14ac:dyDescent="0.25">
      <c r="B93" s="819" t="s">
        <v>250</v>
      </c>
      <c r="C93" s="820"/>
      <c r="D93" s="821"/>
      <c r="E93" s="828" t="s">
        <v>88</v>
      </c>
      <c r="F93" s="831" t="s">
        <v>89</v>
      </c>
      <c r="G93" s="832"/>
      <c r="H93" s="832"/>
      <c r="I93" s="832"/>
      <c r="J93" s="832"/>
      <c r="K93" s="832"/>
      <c r="L93" s="832"/>
      <c r="M93" s="832"/>
      <c r="N93" s="832"/>
      <c r="O93" s="833"/>
      <c r="P93" s="122">
        <f>P90+P89</f>
        <v>612</v>
      </c>
      <c r="Q93" s="194">
        <f>Q90+Q89</f>
        <v>846</v>
      </c>
      <c r="R93" s="122">
        <f t="shared" ref="R93:W93" si="45">R90+R89</f>
        <v>612</v>
      </c>
      <c r="S93" s="194">
        <f t="shared" si="45"/>
        <v>792</v>
      </c>
      <c r="T93" s="122">
        <f t="shared" si="45"/>
        <v>612</v>
      </c>
      <c r="U93" s="194">
        <f t="shared" si="45"/>
        <v>504</v>
      </c>
      <c r="V93" s="122">
        <f t="shared" si="45"/>
        <v>450</v>
      </c>
      <c r="W93" s="123">
        <f t="shared" si="45"/>
        <v>342</v>
      </c>
      <c r="X93" s="688">
        <f>SUM(P93:W93)</f>
        <v>4770</v>
      </c>
      <c r="Y93" s="310" t="s">
        <v>347</v>
      </c>
      <c r="Z93" s="21"/>
    </row>
    <row r="94" spans="2:32" s="20" customFormat="1" ht="23.25" customHeight="1" x14ac:dyDescent="0.25">
      <c r="B94" s="822"/>
      <c r="C94" s="823"/>
      <c r="D94" s="824"/>
      <c r="E94" s="829"/>
      <c r="F94" s="834" t="s">
        <v>90</v>
      </c>
      <c r="G94" s="835"/>
      <c r="H94" s="835"/>
      <c r="I94" s="835"/>
      <c r="J94" s="835"/>
      <c r="K94" s="835"/>
      <c r="L94" s="835"/>
      <c r="M94" s="835"/>
      <c r="N94" s="835"/>
      <c r="O94" s="836"/>
      <c r="P94" s="134"/>
      <c r="Q94" s="138"/>
      <c r="R94" s="134"/>
      <c r="S94" s="133">
        <v>72</v>
      </c>
      <c r="T94" s="134"/>
      <c r="U94" s="138">
        <f>U82+U66+U60</f>
        <v>180</v>
      </c>
      <c r="V94" s="134">
        <f>V66</f>
        <v>36</v>
      </c>
      <c r="W94" s="138">
        <v>72</v>
      </c>
      <c r="X94" s="689">
        <f t="shared" ref="X94:X96" si="46">SUM(P94:W94)</f>
        <v>360</v>
      </c>
      <c r="Y94" s="177" t="s">
        <v>348</v>
      </c>
      <c r="Z94" s="21"/>
    </row>
    <row r="95" spans="2:32" s="20" customFormat="1" ht="23.25" customHeight="1" x14ac:dyDescent="0.25">
      <c r="B95" s="822"/>
      <c r="C95" s="823"/>
      <c r="D95" s="824"/>
      <c r="E95" s="829"/>
      <c r="F95" s="834" t="s">
        <v>91</v>
      </c>
      <c r="G95" s="835"/>
      <c r="H95" s="835"/>
      <c r="I95" s="835"/>
      <c r="J95" s="835"/>
      <c r="K95" s="835"/>
      <c r="L95" s="835"/>
      <c r="M95" s="835"/>
      <c r="N95" s="835"/>
      <c r="O95" s="836"/>
      <c r="P95" s="134"/>
      <c r="Q95" s="138"/>
      <c r="R95" s="134"/>
      <c r="S95" s="133"/>
      <c r="T95" s="134"/>
      <c r="U95" s="138">
        <f>U83+U61</f>
        <v>180</v>
      </c>
      <c r="V95" s="134">
        <f>V67</f>
        <v>108</v>
      </c>
      <c r="W95" s="138">
        <f>W78+W72</f>
        <v>72</v>
      </c>
      <c r="X95" s="689">
        <f t="shared" si="46"/>
        <v>360</v>
      </c>
      <c r="Y95" s="177" t="s">
        <v>348</v>
      </c>
      <c r="Z95" s="21"/>
    </row>
    <row r="96" spans="2:32" s="20" customFormat="1" ht="23.25" customHeight="1" x14ac:dyDescent="0.25">
      <c r="B96" s="822"/>
      <c r="C96" s="823"/>
      <c r="D96" s="824"/>
      <c r="E96" s="829"/>
      <c r="F96" s="837" t="s">
        <v>92</v>
      </c>
      <c r="G96" s="838" t="s">
        <v>93</v>
      </c>
      <c r="H96" s="838" t="s">
        <v>93</v>
      </c>
      <c r="I96" s="838" t="s">
        <v>93</v>
      </c>
      <c r="J96" s="838" t="s">
        <v>93</v>
      </c>
      <c r="K96" s="838" t="s">
        <v>93</v>
      </c>
      <c r="L96" s="838" t="s">
        <v>93</v>
      </c>
      <c r="M96" s="838" t="s">
        <v>93</v>
      </c>
      <c r="N96" s="838" t="s">
        <v>93</v>
      </c>
      <c r="O96" s="839" t="s">
        <v>93</v>
      </c>
      <c r="P96" s="134"/>
      <c r="Q96" s="138"/>
      <c r="R96" s="134"/>
      <c r="S96" s="133"/>
      <c r="T96" s="134"/>
      <c r="U96" s="138"/>
      <c r="V96" s="134"/>
      <c r="W96" s="138">
        <v>144</v>
      </c>
      <c r="X96" s="687">
        <f t="shared" si="46"/>
        <v>144</v>
      </c>
      <c r="Y96" s="177" t="s">
        <v>279</v>
      </c>
      <c r="Z96" s="21"/>
    </row>
    <row r="97" spans="2:26" s="20" customFormat="1" ht="23.25" customHeight="1" x14ac:dyDescent="0.25">
      <c r="B97" s="822"/>
      <c r="C97" s="823"/>
      <c r="D97" s="824"/>
      <c r="E97" s="829"/>
      <c r="F97" s="840" t="s">
        <v>94</v>
      </c>
      <c r="G97" s="841"/>
      <c r="H97" s="841"/>
      <c r="I97" s="841"/>
      <c r="J97" s="841"/>
      <c r="K97" s="841"/>
      <c r="L97" s="841"/>
      <c r="M97" s="841"/>
      <c r="N97" s="841"/>
      <c r="O97" s="842"/>
      <c r="P97" s="53"/>
      <c r="Q97" s="312">
        <v>3</v>
      </c>
      <c r="R97" s="134"/>
      <c r="S97" s="133">
        <v>3</v>
      </c>
      <c r="T97" s="134"/>
      <c r="U97" s="138" t="s">
        <v>354</v>
      </c>
      <c r="V97" s="134" t="s">
        <v>354</v>
      </c>
      <c r="W97" s="138" t="s">
        <v>356</v>
      </c>
      <c r="X97" s="313">
        <v>90</v>
      </c>
      <c r="Y97" s="129" t="s">
        <v>290</v>
      </c>
      <c r="Z97" s="21"/>
    </row>
    <row r="98" spans="2:26" s="20" customFormat="1" ht="23.25" customHeight="1" x14ac:dyDescent="0.25">
      <c r="B98" s="822"/>
      <c r="C98" s="823"/>
      <c r="D98" s="824"/>
      <c r="E98" s="829"/>
      <c r="F98" s="834" t="s">
        <v>95</v>
      </c>
      <c r="G98" s="835"/>
      <c r="H98" s="835"/>
      <c r="I98" s="835"/>
      <c r="J98" s="835"/>
      <c r="K98" s="835"/>
      <c r="L98" s="835"/>
      <c r="M98" s="835"/>
      <c r="N98" s="835"/>
      <c r="O98" s="836"/>
      <c r="P98" s="134">
        <v>2</v>
      </c>
      <c r="Q98" s="314" t="s">
        <v>252</v>
      </c>
      <c r="R98" s="134">
        <v>5</v>
      </c>
      <c r="S98" s="133">
        <v>5</v>
      </c>
      <c r="T98" s="134">
        <v>3</v>
      </c>
      <c r="U98" s="138">
        <v>7</v>
      </c>
      <c r="V98" s="134" t="s">
        <v>355</v>
      </c>
      <c r="W98" s="139" t="s">
        <v>357</v>
      </c>
      <c r="X98" s="311"/>
      <c r="Y98" s="111"/>
      <c r="Z98" s="21"/>
    </row>
    <row r="99" spans="2:26" ht="23.25" customHeight="1" x14ac:dyDescent="0.25">
      <c r="B99" s="822"/>
      <c r="C99" s="823"/>
      <c r="D99" s="824"/>
      <c r="E99" s="829"/>
      <c r="F99" s="834" t="s">
        <v>96</v>
      </c>
      <c r="G99" s="835"/>
      <c r="H99" s="835"/>
      <c r="I99" s="835"/>
      <c r="J99" s="835"/>
      <c r="K99" s="835"/>
      <c r="L99" s="835"/>
      <c r="M99" s="835"/>
      <c r="N99" s="835"/>
      <c r="O99" s="836"/>
      <c r="P99" s="145"/>
      <c r="Q99" s="150"/>
      <c r="R99" s="145">
        <v>1</v>
      </c>
      <c r="S99" s="144">
        <v>1</v>
      </c>
      <c r="T99" s="145">
        <v>1</v>
      </c>
      <c r="U99" s="150">
        <v>1</v>
      </c>
      <c r="V99" s="145"/>
      <c r="W99" s="150"/>
      <c r="X99" s="235"/>
      <c r="Y99" s="315"/>
    </row>
    <row r="100" spans="2:26" ht="23.25" customHeight="1" thickBot="1" x14ac:dyDescent="0.3">
      <c r="B100" s="825"/>
      <c r="C100" s="826"/>
      <c r="D100" s="827"/>
      <c r="E100" s="830"/>
      <c r="F100" s="812" t="s">
        <v>86</v>
      </c>
      <c r="G100" s="813"/>
      <c r="H100" s="813"/>
      <c r="I100" s="813"/>
      <c r="J100" s="813"/>
      <c r="K100" s="813"/>
      <c r="L100" s="813"/>
      <c r="M100" s="813"/>
      <c r="N100" s="813"/>
      <c r="O100" s="814"/>
      <c r="P100" s="318"/>
      <c r="Q100" s="319"/>
      <c r="R100" s="225"/>
      <c r="S100" s="621"/>
      <c r="T100" s="225"/>
      <c r="U100" s="228"/>
      <c r="V100" s="225"/>
      <c r="W100" s="228">
        <v>216</v>
      </c>
      <c r="X100" s="320">
        <v>216</v>
      </c>
      <c r="Y100" s="321" t="s">
        <v>251</v>
      </c>
    </row>
    <row r="101" spans="2:26" ht="22.5" customHeight="1" thickBot="1" x14ac:dyDescent="0.3">
      <c r="B101" s="322"/>
      <c r="C101" s="322"/>
      <c r="D101" s="322"/>
      <c r="E101" s="323"/>
      <c r="F101" s="324"/>
      <c r="G101" s="324"/>
      <c r="H101" s="324"/>
      <c r="I101" s="324"/>
      <c r="J101" s="324"/>
      <c r="K101" s="324"/>
      <c r="L101" s="324"/>
      <c r="M101" s="324"/>
      <c r="N101" s="324"/>
      <c r="O101" s="324"/>
      <c r="P101" s="325"/>
      <c r="Q101" s="325"/>
      <c r="R101" s="21"/>
      <c r="S101" s="21"/>
      <c r="T101" s="21"/>
      <c r="U101" s="21"/>
      <c r="V101" s="21"/>
      <c r="W101" s="21"/>
      <c r="X101" s="167">
        <f>SUM(X93:X100)</f>
        <v>5940</v>
      </c>
      <c r="Y101" s="326" t="s">
        <v>264</v>
      </c>
    </row>
    <row r="102" spans="2:26" ht="16.5" customHeight="1" x14ac:dyDescent="0.3">
      <c r="B102" s="327" t="s">
        <v>97</v>
      </c>
      <c r="C102" s="328"/>
      <c r="D102" s="328"/>
      <c r="F102" s="20"/>
      <c r="G102" s="20"/>
      <c r="H102" s="20"/>
      <c r="I102" s="20"/>
      <c r="J102" s="329"/>
      <c r="K102" s="20"/>
      <c r="L102" s="20"/>
      <c r="M102" s="20"/>
      <c r="N102" s="20"/>
      <c r="O102" s="20"/>
      <c r="P102" s="20"/>
      <c r="Q102" s="20"/>
      <c r="R102" s="7"/>
      <c r="S102" s="7"/>
      <c r="T102" s="7"/>
      <c r="U102" s="7"/>
      <c r="V102" s="7"/>
      <c r="W102" s="7"/>
    </row>
    <row r="103" spans="2:26" ht="16.5" customHeight="1" x14ac:dyDescent="0.3">
      <c r="B103" s="328"/>
      <c r="C103" s="328"/>
      <c r="D103" s="328"/>
    </row>
    <row r="104" spans="2:26" ht="16.5" customHeight="1" x14ac:dyDescent="0.3">
      <c r="B104" s="335"/>
      <c r="C104" s="331" t="s">
        <v>98</v>
      </c>
      <c r="D104" s="332"/>
    </row>
    <row r="105" spans="2:26" ht="16.5" customHeight="1" x14ac:dyDescent="0.3">
      <c r="B105" s="1"/>
      <c r="C105" s="331" t="s">
        <v>99</v>
      </c>
      <c r="D105" s="332"/>
    </row>
    <row r="106" spans="2:26" ht="18.75" x14ac:dyDescent="0.3">
      <c r="B106" s="2"/>
      <c r="C106" s="331" t="s">
        <v>100</v>
      </c>
      <c r="D106" s="332"/>
    </row>
    <row r="107" spans="2:26" ht="18.75" x14ac:dyDescent="0.3">
      <c r="B107" s="20"/>
      <c r="C107" s="331"/>
      <c r="D107" s="332"/>
    </row>
    <row r="108" spans="2:26" ht="18.75" x14ac:dyDescent="0.3">
      <c r="C108" s="331"/>
      <c r="D108" s="332"/>
    </row>
    <row r="109" spans="2:26" ht="18.75" x14ac:dyDescent="0.3">
      <c r="C109" s="331"/>
      <c r="D109" s="332"/>
    </row>
    <row r="110" spans="2:26" ht="18.75" x14ac:dyDescent="0.3">
      <c r="C110" s="328"/>
      <c r="D110" s="637"/>
      <c r="K110" s="187"/>
    </row>
    <row r="111" spans="2:26" ht="18.75" x14ac:dyDescent="0.25">
      <c r="D111" s="638"/>
      <c r="K111" s="187"/>
    </row>
    <row r="112" spans="2:26" ht="18.75" x14ac:dyDescent="0.25">
      <c r="K112" s="187"/>
    </row>
    <row r="113" spans="2:26" ht="18.75" x14ac:dyDescent="0.25">
      <c r="D113" s="638"/>
      <c r="K113" s="187"/>
    </row>
    <row r="114" spans="2:26" ht="18.75" x14ac:dyDescent="0.25">
      <c r="D114" s="187"/>
      <c r="K114" s="187"/>
    </row>
    <row r="115" spans="2:26" ht="15" customHeight="1" x14ac:dyDescent="0.25">
      <c r="K115" s="187"/>
      <c r="Z115" s="317"/>
    </row>
    <row r="116" spans="2:26" ht="18.75" x14ac:dyDescent="0.25">
      <c r="K116" s="187"/>
      <c r="O116" s="317" t="s">
        <v>101</v>
      </c>
    </row>
    <row r="117" spans="2:26" x14ac:dyDescent="0.25">
      <c r="B117" s="317"/>
    </row>
    <row r="118" spans="2:26" x14ac:dyDescent="0.25">
      <c r="J118" s="334"/>
    </row>
  </sheetData>
  <mergeCells count="55">
    <mergeCell ref="B2:B9"/>
    <mergeCell ref="C2:C9"/>
    <mergeCell ref="D2:D9"/>
    <mergeCell ref="E2:E9"/>
    <mergeCell ref="F2:F9"/>
    <mergeCell ref="I2:O4"/>
    <mergeCell ref="P2:W4"/>
    <mergeCell ref="G5:G9"/>
    <mergeCell ref="H5:H9"/>
    <mergeCell ref="I5:I9"/>
    <mergeCell ref="J5:J9"/>
    <mergeCell ref="K5:K9"/>
    <mergeCell ref="L5:N5"/>
    <mergeCell ref="O5:O9"/>
    <mergeCell ref="P5:Q5"/>
    <mergeCell ref="G2:H4"/>
    <mergeCell ref="R5:S5"/>
    <mergeCell ref="T5:U5"/>
    <mergeCell ref="V5:W5"/>
    <mergeCell ref="L6:L9"/>
    <mergeCell ref="M6:M9"/>
    <mergeCell ref="X62:X75"/>
    <mergeCell ref="H75:H78"/>
    <mergeCell ref="X79:X81"/>
    <mergeCell ref="H81:H83"/>
    <mergeCell ref="T7:T9"/>
    <mergeCell ref="U7:U9"/>
    <mergeCell ref="V7:V9"/>
    <mergeCell ref="W7:W9"/>
    <mergeCell ref="N6:N9"/>
    <mergeCell ref="P7:P9"/>
    <mergeCell ref="Q7:Q9"/>
    <mergeCell ref="R7:R9"/>
    <mergeCell ref="S7:S9"/>
    <mergeCell ref="F100:O100"/>
    <mergeCell ref="B90:C90"/>
    <mergeCell ref="B92:C92"/>
    <mergeCell ref="H58:H61"/>
    <mergeCell ref="D77:D78"/>
    <mergeCell ref="B93:D100"/>
    <mergeCell ref="H70:H72"/>
    <mergeCell ref="D71:D72"/>
    <mergeCell ref="E93:E100"/>
    <mergeCell ref="F93:O93"/>
    <mergeCell ref="F94:O94"/>
    <mergeCell ref="F95:O95"/>
    <mergeCell ref="F96:O96"/>
    <mergeCell ref="F97:O97"/>
    <mergeCell ref="F98:O98"/>
    <mergeCell ref="F99:O99"/>
    <mergeCell ref="D14:D15"/>
    <mergeCell ref="D18:D19"/>
    <mergeCell ref="H64:H67"/>
    <mergeCell ref="D64:D65"/>
    <mergeCell ref="D66:D67"/>
  </mergeCells>
  <phoneticPr fontId="25" type="noConversion"/>
  <pageMargins left="0.7" right="0.7" top="0.75" bottom="0.75" header="0.3" footer="0.3"/>
  <pageSetup paperSize="9" scale="26" fitToHeight="0" orientation="landscape" r:id="rId1"/>
  <ignoredErrors>
    <ignoredError sqref="O10 E25 G10 K30:L30 F44 K74 L74 I55 F92 K77:K80 L77:L80" formula="1"/>
    <ignoredError sqref="P25:Q25 K25:L25 N25:O25 F25:I25 J25 M25" formula="1" formulaRange="1"/>
    <ignoredError sqref="K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topLeftCell="A7" workbookViewId="0">
      <selection activeCell="D15" sqref="D15"/>
    </sheetView>
  </sheetViews>
  <sheetFormatPr defaultColWidth="9.140625" defaultRowHeight="18.75" x14ac:dyDescent="0.3"/>
  <cols>
    <col min="1" max="1" width="2" style="413" customWidth="1"/>
    <col min="2" max="2" width="11.5703125" style="413" customWidth="1"/>
    <col min="3" max="3" width="14.42578125" style="413" customWidth="1"/>
    <col min="4" max="4" width="101" style="413" customWidth="1"/>
    <col min="5" max="5" width="29.7109375" style="413" customWidth="1"/>
    <col min="6" max="16384" width="9.140625" style="413"/>
  </cols>
  <sheetData>
    <row r="1" spans="2:5" x14ac:dyDescent="0.3">
      <c r="B1" s="412" t="s">
        <v>186</v>
      </c>
    </row>
    <row r="2" spans="2:5" ht="19.5" thickBot="1" x14ac:dyDescent="0.35"/>
    <row r="3" spans="2:5" x14ac:dyDescent="0.3">
      <c r="B3" s="903" t="s">
        <v>187</v>
      </c>
      <c r="C3" s="905" t="s">
        <v>0</v>
      </c>
      <c r="D3" s="907" t="s">
        <v>188</v>
      </c>
      <c r="E3" s="909" t="s">
        <v>189</v>
      </c>
    </row>
    <row r="4" spans="2:5" ht="38.25" customHeight="1" thickBot="1" x14ac:dyDescent="0.35">
      <c r="B4" s="904"/>
      <c r="C4" s="906"/>
      <c r="D4" s="908"/>
      <c r="E4" s="910"/>
    </row>
    <row r="5" spans="2:5" x14ac:dyDescent="0.3">
      <c r="B5" s="911">
        <v>2</v>
      </c>
      <c r="C5" s="710" t="s">
        <v>34</v>
      </c>
      <c r="D5" s="706" t="s">
        <v>216</v>
      </c>
      <c r="E5" s="913" t="s">
        <v>190</v>
      </c>
    </row>
    <row r="6" spans="2:5" ht="19.5" thickBot="1" x14ac:dyDescent="0.35">
      <c r="B6" s="912"/>
      <c r="C6" s="711" t="s">
        <v>35</v>
      </c>
      <c r="D6" s="707" t="s">
        <v>217</v>
      </c>
      <c r="E6" s="910"/>
    </row>
    <row r="7" spans="2:5" x14ac:dyDescent="0.3">
      <c r="B7" s="901">
        <v>2</v>
      </c>
      <c r="C7" s="712" t="s">
        <v>38</v>
      </c>
      <c r="D7" s="708" t="s">
        <v>223</v>
      </c>
      <c r="E7" s="902" t="s">
        <v>191</v>
      </c>
    </row>
    <row r="8" spans="2:5" ht="19.5" thickBot="1" x14ac:dyDescent="0.35">
      <c r="B8" s="901"/>
      <c r="C8" s="713" t="s">
        <v>39</v>
      </c>
      <c r="D8" s="709" t="s">
        <v>224</v>
      </c>
      <c r="E8" s="902"/>
    </row>
    <row r="9" spans="2:5" x14ac:dyDescent="0.3">
      <c r="B9" s="914">
        <v>7</v>
      </c>
      <c r="C9" s="698" t="s">
        <v>69</v>
      </c>
      <c r="D9" s="699" t="s">
        <v>325</v>
      </c>
      <c r="E9" s="919" t="s">
        <v>192</v>
      </c>
    </row>
    <row r="10" spans="2:5" ht="19.5" thickBot="1" x14ac:dyDescent="0.35">
      <c r="B10" s="918"/>
      <c r="C10" s="700" t="s">
        <v>276</v>
      </c>
      <c r="D10" s="701" t="s">
        <v>326</v>
      </c>
      <c r="E10" s="920"/>
    </row>
    <row r="11" spans="2:5" x14ac:dyDescent="0.3">
      <c r="B11" s="893">
        <v>7</v>
      </c>
      <c r="C11" s="698" t="s">
        <v>382</v>
      </c>
      <c r="D11" s="702" t="s">
        <v>64</v>
      </c>
      <c r="E11" s="921" t="s">
        <v>193</v>
      </c>
    </row>
    <row r="12" spans="2:5" ht="19.5" thickBot="1" x14ac:dyDescent="0.35">
      <c r="B12" s="894"/>
      <c r="C12" s="703" t="s">
        <v>383</v>
      </c>
      <c r="D12" s="704" t="s">
        <v>66</v>
      </c>
      <c r="E12" s="922"/>
    </row>
    <row r="13" spans="2:5" x14ac:dyDescent="0.3">
      <c r="B13" s="914">
        <v>8</v>
      </c>
      <c r="C13" s="698" t="s">
        <v>384</v>
      </c>
      <c r="D13" s="702" t="s">
        <v>64</v>
      </c>
      <c r="E13" s="916" t="s">
        <v>194</v>
      </c>
    </row>
    <row r="14" spans="2:5" ht="19.5" thickBot="1" x14ac:dyDescent="0.35">
      <c r="B14" s="915"/>
      <c r="C14" s="703" t="s">
        <v>385</v>
      </c>
      <c r="D14" s="704" t="s">
        <v>66</v>
      </c>
      <c r="E14" s="917"/>
    </row>
    <row r="15" spans="2:5" x14ac:dyDescent="0.3">
      <c r="B15" s="914">
        <v>8</v>
      </c>
      <c r="C15" s="698" t="s">
        <v>336</v>
      </c>
      <c r="D15" s="702" t="s">
        <v>64</v>
      </c>
      <c r="E15" s="916" t="s">
        <v>362</v>
      </c>
    </row>
    <row r="16" spans="2:5" ht="19.5" thickBot="1" x14ac:dyDescent="0.35">
      <c r="B16" s="918"/>
      <c r="C16" s="700" t="s">
        <v>337</v>
      </c>
      <c r="D16" s="705" t="s">
        <v>66</v>
      </c>
      <c r="E16" s="923"/>
    </row>
    <row r="17" spans="2:7" ht="37.5" hidden="1" x14ac:dyDescent="0.3">
      <c r="B17" s="893">
        <v>6</v>
      </c>
      <c r="C17" s="639" t="s">
        <v>76</v>
      </c>
      <c r="D17" s="640" t="s">
        <v>277</v>
      </c>
      <c r="E17" s="896" t="s">
        <v>247</v>
      </c>
    </row>
    <row r="18" spans="2:7" hidden="1" x14ac:dyDescent="0.3">
      <c r="B18" s="894"/>
      <c r="C18" s="205" t="s">
        <v>77</v>
      </c>
      <c r="D18" s="142" t="s">
        <v>64</v>
      </c>
      <c r="E18" s="897"/>
    </row>
    <row r="19" spans="2:7" ht="19.5" hidden="1" thickBot="1" x14ac:dyDescent="0.35">
      <c r="B19" s="895"/>
      <c r="C19" s="219" t="s">
        <v>78</v>
      </c>
      <c r="D19" s="220" t="s">
        <v>66</v>
      </c>
      <c r="E19" s="898"/>
      <c r="G19" s="413" t="s">
        <v>101</v>
      </c>
    </row>
    <row r="20" spans="2:7" ht="37.5" hidden="1" x14ac:dyDescent="0.3">
      <c r="B20" s="893">
        <v>7</v>
      </c>
      <c r="C20" s="639" t="s">
        <v>76</v>
      </c>
      <c r="D20" s="640" t="s">
        <v>277</v>
      </c>
      <c r="E20" s="896" t="s">
        <v>278</v>
      </c>
    </row>
    <row r="21" spans="2:7" hidden="1" x14ac:dyDescent="0.3">
      <c r="B21" s="894"/>
      <c r="C21" s="205" t="s">
        <v>77</v>
      </c>
      <c r="D21" s="142" t="s">
        <v>64</v>
      </c>
      <c r="E21" s="897"/>
    </row>
    <row r="22" spans="2:7" ht="19.5" hidden="1" thickBot="1" x14ac:dyDescent="0.35">
      <c r="B22" s="895"/>
      <c r="C22" s="219" t="s">
        <v>78</v>
      </c>
      <c r="D22" s="220" t="s">
        <v>66</v>
      </c>
      <c r="E22" s="898"/>
    </row>
    <row r="23" spans="2:7" ht="37.5" hidden="1" x14ac:dyDescent="0.3">
      <c r="B23" s="893">
        <v>8</v>
      </c>
      <c r="C23" s="639" t="s">
        <v>76</v>
      </c>
      <c r="D23" s="640" t="s">
        <v>277</v>
      </c>
      <c r="E23" s="896" t="s">
        <v>282</v>
      </c>
    </row>
    <row r="24" spans="2:7" hidden="1" x14ac:dyDescent="0.3">
      <c r="B24" s="894"/>
      <c r="C24" s="205" t="s">
        <v>77</v>
      </c>
      <c r="D24" s="142" t="s">
        <v>64</v>
      </c>
      <c r="E24" s="897"/>
    </row>
    <row r="25" spans="2:7" ht="19.5" hidden="1" thickBot="1" x14ac:dyDescent="0.35">
      <c r="B25" s="895"/>
      <c r="C25" s="219" t="s">
        <v>78</v>
      </c>
      <c r="D25" s="220" t="s">
        <v>66</v>
      </c>
      <c r="E25" s="898"/>
    </row>
    <row r="26" spans="2:7" hidden="1" x14ac:dyDescent="0.3">
      <c r="B26" s="899">
        <v>8</v>
      </c>
      <c r="C26" s="641" t="s">
        <v>74</v>
      </c>
      <c r="D26" s="216" t="s">
        <v>64</v>
      </c>
      <c r="E26" s="896" t="s">
        <v>283</v>
      </c>
    </row>
    <row r="27" spans="2:7" ht="19.5" hidden="1" thickBot="1" x14ac:dyDescent="0.35">
      <c r="B27" s="900"/>
      <c r="C27" s="219" t="s">
        <v>75</v>
      </c>
      <c r="D27" s="220" t="s">
        <v>66</v>
      </c>
      <c r="E27" s="898"/>
    </row>
    <row r="28" spans="2:7" x14ac:dyDescent="0.3">
      <c r="B28" s="414"/>
      <c r="C28" s="415"/>
      <c r="D28" s="416"/>
      <c r="E28" s="417"/>
    </row>
    <row r="29" spans="2:7" x14ac:dyDescent="0.3">
      <c r="B29" s="418" t="s">
        <v>97</v>
      </c>
      <c r="C29" s="388"/>
      <c r="D29" s="388"/>
    </row>
    <row r="30" spans="2:7" x14ac:dyDescent="0.3">
      <c r="B30" s="388"/>
      <c r="C30" s="388"/>
      <c r="D30" s="388"/>
    </row>
    <row r="31" spans="2:7" x14ac:dyDescent="0.3">
      <c r="B31" s="419" t="s">
        <v>195</v>
      </c>
      <c r="C31" s="420"/>
      <c r="D31" s="388"/>
    </row>
    <row r="32" spans="2:7" x14ac:dyDescent="0.3">
      <c r="B32" s="419" t="s">
        <v>196</v>
      </c>
      <c r="C32" s="420"/>
      <c r="D32" s="388"/>
    </row>
    <row r="33" spans="2:4" x14ac:dyDescent="0.3">
      <c r="B33" s="419" t="s">
        <v>197</v>
      </c>
      <c r="C33" s="420"/>
      <c r="D33" s="388"/>
    </row>
    <row r="34" spans="2:4" x14ac:dyDescent="0.3">
      <c r="B34" s="419" t="s">
        <v>198</v>
      </c>
      <c r="C34" s="420"/>
      <c r="D34" s="388"/>
    </row>
    <row r="35" spans="2:4" x14ac:dyDescent="0.3">
      <c r="B35" s="419" t="s">
        <v>199</v>
      </c>
      <c r="C35" s="420"/>
      <c r="D35" s="388"/>
    </row>
    <row r="36" spans="2:4" x14ac:dyDescent="0.3">
      <c r="B36" s="419" t="s">
        <v>200</v>
      </c>
      <c r="C36" s="420"/>
      <c r="D36" s="388"/>
    </row>
    <row r="37" spans="2:4" x14ac:dyDescent="0.3">
      <c r="B37" s="388" t="s">
        <v>201</v>
      </c>
      <c r="C37" s="388"/>
      <c r="D37" s="388"/>
    </row>
  </sheetData>
  <mergeCells count="24">
    <mergeCell ref="E17:E19"/>
    <mergeCell ref="B17:B19"/>
    <mergeCell ref="B13:B14"/>
    <mergeCell ref="E13:E14"/>
    <mergeCell ref="B9:B10"/>
    <mergeCell ref="E9:E10"/>
    <mergeCell ref="B11:B12"/>
    <mergeCell ref="E11:E12"/>
    <mergeCell ref="E15:E16"/>
    <mergeCell ref="B15:B16"/>
    <mergeCell ref="B7:B8"/>
    <mergeCell ref="E7:E8"/>
    <mergeCell ref="B3:B4"/>
    <mergeCell ref="C3:C4"/>
    <mergeCell ref="D3:D4"/>
    <mergeCell ref="E3:E4"/>
    <mergeCell ref="B5:B6"/>
    <mergeCell ref="E5:E6"/>
    <mergeCell ref="B20:B22"/>
    <mergeCell ref="E20:E22"/>
    <mergeCell ref="B23:B25"/>
    <mergeCell ref="E23:E25"/>
    <mergeCell ref="B26:B27"/>
    <mergeCell ref="E26:E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A7" workbookViewId="0">
      <selection activeCell="C13" sqref="C13:C14"/>
    </sheetView>
  </sheetViews>
  <sheetFormatPr defaultColWidth="9.140625" defaultRowHeight="18.75" x14ac:dyDescent="0.25"/>
  <cols>
    <col min="1" max="1" width="3.42578125" style="415" customWidth="1"/>
    <col min="2" max="2" width="13.85546875" style="415" customWidth="1"/>
    <col min="3" max="3" width="74.5703125" style="415" customWidth="1"/>
    <col min="4" max="4" width="24.28515625" style="415" customWidth="1"/>
    <col min="5" max="5" width="37.7109375" style="415" customWidth="1"/>
    <col min="6" max="6" width="11.85546875" style="415" customWidth="1"/>
    <col min="7" max="8" width="13.5703125" style="415" customWidth="1"/>
    <col min="9" max="16384" width="9.140625" style="415"/>
  </cols>
  <sheetData>
    <row r="1" spans="2:12" x14ac:dyDescent="0.25">
      <c r="B1" s="421" t="s">
        <v>202</v>
      </c>
    </row>
    <row r="2" spans="2:12" ht="19.5" thickBot="1" x14ac:dyDescent="0.3"/>
    <row r="3" spans="2:12" x14ac:dyDescent="0.25">
      <c r="B3" s="932" t="s">
        <v>0</v>
      </c>
      <c r="C3" s="934" t="s">
        <v>203</v>
      </c>
      <c r="D3" s="934" t="s">
        <v>204</v>
      </c>
      <c r="E3" s="934" t="s">
        <v>205</v>
      </c>
      <c r="F3" s="934" t="s">
        <v>206</v>
      </c>
      <c r="G3" s="928" t="s">
        <v>207</v>
      </c>
      <c r="H3" s="929"/>
    </row>
    <row r="4" spans="2:12" ht="34.15" customHeight="1" thickBot="1" x14ac:dyDescent="0.3">
      <c r="B4" s="933"/>
      <c r="C4" s="935"/>
      <c r="D4" s="935"/>
      <c r="E4" s="935"/>
      <c r="F4" s="935"/>
      <c r="G4" s="422" t="s">
        <v>180</v>
      </c>
      <c r="H4" s="423" t="s">
        <v>208</v>
      </c>
    </row>
    <row r="5" spans="2:12" ht="35.450000000000003" customHeight="1" thickBot="1" x14ac:dyDescent="0.3">
      <c r="B5" s="924" t="s">
        <v>61</v>
      </c>
      <c r="C5" s="926" t="s">
        <v>319</v>
      </c>
      <c r="D5" s="424" t="s">
        <v>209</v>
      </c>
      <c r="E5" s="425" t="s">
        <v>270</v>
      </c>
      <c r="F5" s="624" t="s">
        <v>386</v>
      </c>
      <c r="G5" s="425">
        <v>3</v>
      </c>
      <c r="H5" s="426">
        <v>108</v>
      </c>
    </row>
    <row r="6" spans="2:12" ht="19.5" thickBot="1" x14ac:dyDescent="0.3">
      <c r="B6" s="930"/>
      <c r="C6" s="931"/>
      <c r="D6" s="714" t="s">
        <v>210</v>
      </c>
      <c r="E6" s="715" t="s">
        <v>271</v>
      </c>
      <c r="F6" s="431" t="s">
        <v>272</v>
      </c>
      <c r="G6" s="431">
        <v>3</v>
      </c>
      <c r="H6" s="432">
        <v>108</v>
      </c>
    </row>
    <row r="7" spans="2:12" ht="35.450000000000003" customHeight="1" x14ac:dyDescent="0.25">
      <c r="B7" s="924" t="s">
        <v>68</v>
      </c>
      <c r="C7" s="926" t="s">
        <v>324</v>
      </c>
      <c r="D7" s="424" t="s">
        <v>209</v>
      </c>
      <c r="E7" s="425" t="s">
        <v>270</v>
      </c>
      <c r="F7" s="425" t="s">
        <v>291</v>
      </c>
      <c r="G7" s="425">
        <v>2</v>
      </c>
      <c r="H7" s="426">
        <v>72</v>
      </c>
      <c r="L7" s="415" t="s">
        <v>101</v>
      </c>
    </row>
    <row r="8" spans="2:12" ht="19.5" thickBot="1" x14ac:dyDescent="0.3">
      <c r="B8" s="925"/>
      <c r="C8" s="927"/>
      <c r="D8" s="438" t="s">
        <v>210</v>
      </c>
      <c r="E8" s="427" t="s">
        <v>271</v>
      </c>
      <c r="F8" s="427" t="s">
        <v>387</v>
      </c>
      <c r="G8" s="427">
        <v>3</v>
      </c>
      <c r="H8" s="428">
        <v>108</v>
      </c>
    </row>
    <row r="9" spans="2:12" ht="35.450000000000003" customHeight="1" x14ac:dyDescent="0.25">
      <c r="B9" s="924" t="s">
        <v>72</v>
      </c>
      <c r="C9" s="926" t="s">
        <v>328</v>
      </c>
      <c r="D9" s="424" t="s">
        <v>209</v>
      </c>
      <c r="E9" s="425" t="s">
        <v>271</v>
      </c>
      <c r="F9" s="425" t="s">
        <v>273</v>
      </c>
      <c r="G9" s="425">
        <v>1</v>
      </c>
      <c r="H9" s="426">
        <v>36</v>
      </c>
      <c r="L9" s="415" t="s">
        <v>101</v>
      </c>
    </row>
    <row r="10" spans="2:12" ht="36.6" customHeight="1" thickBot="1" x14ac:dyDescent="0.3">
      <c r="B10" s="925"/>
      <c r="C10" s="927"/>
      <c r="D10" s="438" t="s">
        <v>210</v>
      </c>
      <c r="E10" s="427" t="s">
        <v>271</v>
      </c>
      <c r="F10" s="427" t="s">
        <v>273</v>
      </c>
      <c r="G10" s="427">
        <v>1</v>
      </c>
      <c r="H10" s="428">
        <v>36</v>
      </c>
    </row>
    <row r="11" spans="2:12" ht="35.450000000000003" customHeight="1" x14ac:dyDescent="0.25">
      <c r="B11" s="930" t="s">
        <v>331</v>
      </c>
      <c r="C11" s="931" t="s">
        <v>332</v>
      </c>
      <c r="D11" s="716" t="s">
        <v>209</v>
      </c>
      <c r="E11" s="429" t="s">
        <v>271</v>
      </c>
      <c r="F11" s="429" t="s">
        <v>273</v>
      </c>
      <c r="G11" s="429">
        <v>1</v>
      </c>
      <c r="H11" s="430">
        <v>36</v>
      </c>
      <c r="L11" s="415" t="s">
        <v>101</v>
      </c>
    </row>
    <row r="12" spans="2:12" ht="19.5" thickBot="1" x14ac:dyDescent="0.3">
      <c r="B12" s="925"/>
      <c r="C12" s="927"/>
      <c r="D12" s="438" t="s">
        <v>210</v>
      </c>
      <c r="E12" s="431" t="s">
        <v>271</v>
      </c>
      <c r="F12" s="431" t="s">
        <v>273</v>
      </c>
      <c r="G12" s="431">
        <v>1</v>
      </c>
      <c r="H12" s="432">
        <v>36</v>
      </c>
    </row>
    <row r="13" spans="2:12" s="435" customFormat="1" ht="35.450000000000003" customHeight="1" x14ac:dyDescent="0.25">
      <c r="B13" s="924" t="s">
        <v>341</v>
      </c>
      <c r="C13" s="926" t="s">
        <v>391</v>
      </c>
      <c r="D13" s="424" t="s">
        <v>209</v>
      </c>
      <c r="E13" s="425" t="s">
        <v>271</v>
      </c>
      <c r="F13" s="433" t="s">
        <v>272</v>
      </c>
      <c r="G13" s="425">
        <v>3</v>
      </c>
      <c r="H13" s="434">
        <v>108</v>
      </c>
    </row>
    <row r="14" spans="2:12" s="435" customFormat="1" ht="19.5" thickBot="1" x14ac:dyDescent="0.3">
      <c r="B14" s="925"/>
      <c r="C14" s="927"/>
      <c r="D14" s="438" t="s">
        <v>210</v>
      </c>
      <c r="E14" s="427" t="s">
        <v>271</v>
      </c>
      <c r="F14" s="436" t="s">
        <v>272</v>
      </c>
      <c r="G14" s="427">
        <v>2</v>
      </c>
      <c r="H14" s="437">
        <v>72</v>
      </c>
    </row>
    <row r="15" spans="2:12" s="435" customFormat="1" ht="19.5" customHeight="1" thickBot="1" x14ac:dyDescent="0.3">
      <c r="B15" s="439" t="s">
        <v>79</v>
      </c>
      <c r="C15" s="939" t="s">
        <v>93</v>
      </c>
      <c r="D15" s="940"/>
      <c r="E15" s="441" t="s">
        <v>271</v>
      </c>
      <c r="F15" s="440" t="s">
        <v>273</v>
      </c>
      <c r="G15" s="441">
        <v>4</v>
      </c>
      <c r="H15" s="442">
        <v>144</v>
      </c>
    </row>
    <row r="16" spans="2:12" s="421" customFormat="1" ht="19.5" thickBot="1" x14ac:dyDescent="0.3">
      <c r="B16" s="936" t="s">
        <v>84</v>
      </c>
      <c r="C16" s="937"/>
      <c r="D16" s="937"/>
      <c r="E16" s="937"/>
      <c r="F16" s="938"/>
      <c r="G16" s="443">
        <f>SUM(G5:G15)</f>
        <v>24</v>
      </c>
      <c r="H16" s="444">
        <f>SUM(H5:H15)</f>
        <v>864</v>
      </c>
    </row>
    <row r="20" spans="9:9" x14ac:dyDescent="0.25">
      <c r="I20" s="445"/>
    </row>
    <row r="21" spans="9:9" x14ac:dyDescent="0.25">
      <c r="I21" s="445"/>
    </row>
  </sheetData>
  <mergeCells count="18">
    <mergeCell ref="B16:F16"/>
    <mergeCell ref="C15:D15"/>
    <mergeCell ref="B13:B14"/>
    <mergeCell ref="C13:C14"/>
    <mergeCell ref="B11:B12"/>
    <mergeCell ref="C11:C12"/>
    <mergeCell ref="B9:B10"/>
    <mergeCell ref="C9:C10"/>
    <mergeCell ref="G3:H3"/>
    <mergeCell ref="B5:B6"/>
    <mergeCell ref="C5:C6"/>
    <mergeCell ref="B7:B8"/>
    <mergeCell ref="C7:C8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02"/>
  <sheetViews>
    <sheetView topLeftCell="A85" zoomScale="69" zoomScaleNormal="69" workbookViewId="0">
      <selection activeCell="E95" sqref="E95"/>
    </sheetView>
  </sheetViews>
  <sheetFormatPr defaultColWidth="9.140625" defaultRowHeight="15" x14ac:dyDescent="0.25"/>
  <cols>
    <col min="1" max="1" width="2.7109375" style="538" customWidth="1"/>
    <col min="2" max="2" width="17.140625" style="543" customWidth="1"/>
    <col min="3" max="3" width="86.85546875" style="538" customWidth="1"/>
    <col min="4" max="4" width="32.85546875" style="538" customWidth="1"/>
    <col min="5" max="14" width="13.7109375" style="538" customWidth="1"/>
    <col min="15" max="15" width="11.42578125" style="538" customWidth="1"/>
    <col min="16" max="16" width="12.5703125" style="538" customWidth="1"/>
    <col min="17" max="17" width="12.5703125" style="539" customWidth="1"/>
    <col min="18" max="18" width="16.85546875" style="538" customWidth="1"/>
    <col min="19" max="19" width="53" style="538" customWidth="1"/>
    <col min="20" max="16384" width="9.140625" style="538"/>
  </cols>
  <sheetData>
    <row r="1" spans="2:17" s="449" customFormat="1" ht="33" customHeight="1" thickBot="1" x14ac:dyDescent="0.3">
      <c r="B1" s="446" t="s">
        <v>388</v>
      </c>
      <c r="C1" s="446"/>
      <c r="D1" s="446"/>
      <c r="E1" s="446"/>
      <c r="F1" s="446"/>
      <c r="G1" s="447"/>
      <c r="H1" s="447"/>
      <c r="I1" s="447"/>
      <c r="J1" s="447"/>
      <c r="K1" s="447"/>
      <c r="L1" s="447"/>
      <c r="M1" s="447"/>
      <c r="N1" s="447"/>
      <c r="O1" s="447"/>
      <c r="P1" s="447"/>
      <c r="Q1" s="448"/>
    </row>
    <row r="2" spans="2:17" s="450" customFormat="1" ht="15" customHeight="1" x14ac:dyDescent="0.25">
      <c r="B2" s="941" t="s">
        <v>0</v>
      </c>
      <c r="C2" s="941" t="s">
        <v>1</v>
      </c>
      <c r="D2" s="941" t="s">
        <v>2</v>
      </c>
      <c r="E2" s="944" t="s">
        <v>5</v>
      </c>
      <c r="F2" s="945"/>
      <c r="G2" s="944" t="s">
        <v>211</v>
      </c>
      <c r="H2" s="945"/>
      <c r="I2" s="945"/>
      <c r="J2" s="945"/>
      <c r="K2" s="945"/>
      <c r="L2" s="945"/>
      <c r="M2" s="945"/>
      <c r="N2" s="950"/>
      <c r="Q2" s="451"/>
    </row>
    <row r="3" spans="2:17" s="450" customFormat="1" ht="15.75" x14ac:dyDescent="0.25">
      <c r="B3" s="942"/>
      <c r="C3" s="942"/>
      <c r="D3" s="942"/>
      <c r="E3" s="946"/>
      <c r="F3" s="947"/>
      <c r="G3" s="946"/>
      <c r="H3" s="947"/>
      <c r="I3" s="947"/>
      <c r="J3" s="947"/>
      <c r="K3" s="947"/>
      <c r="L3" s="947"/>
      <c r="M3" s="947"/>
      <c r="N3" s="951"/>
      <c r="Q3" s="451"/>
    </row>
    <row r="4" spans="2:17" s="450" customFormat="1" ht="33.75" customHeight="1" thickBot="1" x14ac:dyDescent="0.3">
      <c r="B4" s="942"/>
      <c r="C4" s="942"/>
      <c r="D4" s="942"/>
      <c r="E4" s="948"/>
      <c r="F4" s="949"/>
      <c r="G4" s="948"/>
      <c r="H4" s="949"/>
      <c r="I4" s="949"/>
      <c r="J4" s="949"/>
      <c r="K4" s="949"/>
      <c r="L4" s="949"/>
      <c r="M4" s="949"/>
      <c r="N4" s="952"/>
      <c r="Q4" s="451"/>
    </row>
    <row r="5" spans="2:17" s="450" customFormat="1" ht="34.5" customHeight="1" thickBot="1" x14ac:dyDescent="0.3">
      <c r="B5" s="942"/>
      <c r="C5" s="942"/>
      <c r="D5" s="942"/>
      <c r="E5" s="953" t="s">
        <v>7</v>
      </c>
      <c r="F5" s="956" t="s">
        <v>8</v>
      </c>
      <c r="G5" s="959" t="s">
        <v>14</v>
      </c>
      <c r="H5" s="960"/>
      <c r="I5" s="959" t="s">
        <v>15</v>
      </c>
      <c r="J5" s="960"/>
      <c r="K5" s="959" t="s">
        <v>16</v>
      </c>
      <c r="L5" s="960"/>
      <c r="M5" s="959" t="s">
        <v>17</v>
      </c>
      <c r="N5" s="960"/>
      <c r="Q5" s="451"/>
    </row>
    <row r="6" spans="2:17" s="450" customFormat="1" ht="42" customHeight="1" thickBot="1" x14ac:dyDescent="0.3">
      <c r="B6" s="942"/>
      <c r="C6" s="942"/>
      <c r="D6" s="942"/>
      <c r="E6" s="954"/>
      <c r="F6" s="957"/>
      <c r="G6" s="452" t="s">
        <v>21</v>
      </c>
      <c r="H6" s="453" t="s">
        <v>22</v>
      </c>
      <c r="I6" s="452" t="s">
        <v>23</v>
      </c>
      <c r="J6" s="454" t="s">
        <v>24</v>
      </c>
      <c r="K6" s="452" t="s">
        <v>25</v>
      </c>
      <c r="L6" s="455" t="s">
        <v>26</v>
      </c>
      <c r="M6" s="452" t="s">
        <v>27</v>
      </c>
      <c r="N6" s="455" t="s">
        <v>28</v>
      </c>
      <c r="Q6" s="451"/>
    </row>
    <row r="7" spans="2:17" s="450" customFormat="1" ht="54" customHeight="1" x14ac:dyDescent="0.25">
      <c r="B7" s="942"/>
      <c r="C7" s="942"/>
      <c r="D7" s="942"/>
      <c r="E7" s="954"/>
      <c r="F7" s="957"/>
      <c r="G7" s="847" t="s">
        <v>253</v>
      </c>
      <c r="H7" s="853" t="s">
        <v>254</v>
      </c>
      <c r="I7" s="847" t="s">
        <v>349</v>
      </c>
      <c r="J7" s="850" t="s">
        <v>350</v>
      </c>
      <c r="K7" s="847" t="s">
        <v>349</v>
      </c>
      <c r="L7" s="850" t="s">
        <v>351</v>
      </c>
      <c r="M7" s="847" t="s">
        <v>352</v>
      </c>
      <c r="N7" s="853" t="s">
        <v>353</v>
      </c>
      <c r="Q7" s="451"/>
    </row>
    <row r="8" spans="2:17" s="450" customFormat="1" ht="72.75" customHeight="1" x14ac:dyDescent="0.25">
      <c r="B8" s="942"/>
      <c r="C8" s="942"/>
      <c r="D8" s="942"/>
      <c r="E8" s="954"/>
      <c r="F8" s="957"/>
      <c r="G8" s="848"/>
      <c r="H8" s="854"/>
      <c r="I8" s="848"/>
      <c r="J8" s="851"/>
      <c r="K8" s="848"/>
      <c r="L8" s="851"/>
      <c r="M8" s="848"/>
      <c r="N8" s="854"/>
      <c r="Q8" s="451"/>
    </row>
    <row r="9" spans="2:17" s="450" customFormat="1" ht="94.5" customHeight="1" thickBot="1" x14ac:dyDescent="0.3">
      <c r="B9" s="943"/>
      <c r="C9" s="943"/>
      <c r="D9" s="943"/>
      <c r="E9" s="955"/>
      <c r="F9" s="958"/>
      <c r="G9" s="849"/>
      <c r="H9" s="855"/>
      <c r="I9" s="849"/>
      <c r="J9" s="852"/>
      <c r="K9" s="849"/>
      <c r="L9" s="852"/>
      <c r="M9" s="849"/>
      <c r="N9" s="855"/>
      <c r="Q9" s="451"/>
    </row>
    <row r="10" spans="2:17" s="461" customFormat="1" ht="44.25" customHeight="1" thickBot="1" x14ac:dyDescent="0.3">
      <c r="B10" s="8" t="s">
        <v>29</v>
      </c>
      <c r="C10" s="8" t="s">
        <v>30</v>
      </c>
      <c r="D10" s="9" t="s">
        <v>237</v>
      </c>
      <c r="E10" s="456">
        <v>18</v>
      </c>
      <c r="F10" s="457">
        <v>0</v>
      </c>
      <c r="G10" s="456">
        <v>0</v>
      </c>
      <c r="H10" s="457">
        <v>0</v>
      </c>
      <c r="I10" s="458">
        <v>0</v>
      </c>
      <c r="J10" s="459">
        <v>0</v>
      </c>
      <c r="K10" s="458">
        <v>0</v>
      </c>
      <c r="L10" s="459">
        <v>0</v>
      </c>
      <c r="M10" s="458">
        <v>0</v>
      </c>
      <c r="N10" s="460">
        <v>0</v>
      </c>
      <c r="Q10" s="462"/>
    </row>
    <row r="11" spans="2:17" s="20" customFormat="1" ht="21.75" customHeight="1" x14ac:dyDescent="0.25">
      <c r="B11" s="22"/>
      <c r="C11" s="22" t="s">
        <v>31</v>
      </c>
      <c r="D11" s="23" t="s">
        <v>235</v>
      </c>
      <c r="E11" s="26">
        <v>6</v>
      </c>
      <c r="F11" s="25">
        <v>0</v>
      </c>
      <c r="G11" s="26">
        <f t="shared" ref="G11:H11" si="0">SUM(G12:G24)</f>
        <v>0</v>
      </c>
      <c r="H11" s="25">
        <f t="shared" si="0"/>
        <v>0</v>
      </c>
      <c r="I11" s="31">
        <v>0</v>
      </c>
      <c r="J11" s="32">
        <v>0</v>
      </c>
      <c r="K11" s="31">
        <v>0</v>
      </c>
      <c r="L11" s="32">
        <v>0</v>
      </c>
      <c r="M11" s="31">
        <v>0</v>
      </c>
      <c r="N11" s="33">
        <v>0</v>
      </c>
      <c r="Q11" s="21"/>
    </row>
    <row r="12" spans="2:17" s="20" customFormat="1" ht="22.5" customHeight="1" x14ac:dyDescent="0.3">
      <c r="B12" s="34" t="s">
        <v>32</v>
      </c>
      <c r="C12" s="34" t="s">
        <v>214</v>
      </c>
      <c r="D12" s="35" t="s">
        <v>234</v>
      </c>
      <c r="E12" s="37">
        <v>6</v>
      </c>
      <c r="F12" s="36"/>
      <c r="G12" s="42" t="s">
        <v>274</v>
      </c>
      <c r="H12" s="601" t="s">
        <v>248</v>
      </c>
      <c r="I12" s="43"/>
      <c r="J12" s="44"/>
      <c r="K12" s="43"/>
      <c r="L12" s="44"/>
      <c r="M12" s="43"/>
      <c r="N12" s="45"/>
      <c r="Q12" s="21"/>
    </row>
    <row r="13" spans="2:17" s="20" customFormat="1" ht="22.5" customHeight="1" x14ac:dyDescent="0.3">
      <c r="B13" s="34" t="s">
        <v>33</v>
      </c>
      <c r="C13" s="46" t="s">
        <v>216</v>
      </c>
      <c r="D13" s="804" t="s">
        <v>229</v>
      </c>
      <c r="E13" s="48"/>
      <c r="F13" s="47"/>
      <c r="G13" s="53" t="s">
        <v>274</v>
      </c>
      <c r="H13" s="967" t="s">
        <v>190</v>
      </c>
      <c r="I13" s="43"/>
      <c r="J13" s="44"/>
      <c r="K13" s="43"/>
      <c r="L13" s="44"/>
      <c r="M13" s="43"/>
      <c r="N13" s="45"/>
      <c r="Q13" s="21"/>
    </row>
    <row r="14" spans="2:17" s="20" customFormat="1" ht="22.5" customHeight="1" x14ac:dyDescent="0.3">
      <c r="B14" s="46" t="s">
        <v>34</v>
      </c>
      <c r="C14" s="46" t="s">
        <v>217</v>
      </c>
      <c r="D14" s="805"/>
      <c r="E14" s="48"/>
      <c r="F14" s="47"/>
      <c r="G14" s="53" t="s">
        <v>274</v>
      </c>
      <c r="H14" s="968"/>
      <c r="I14" s="54"/>
      <c r="J14" s="55"/>
      <c r="K14" s="54"/>
      <c r="L14" s="55"/>
      <c r="M14" s="54"/>
      <c r="N14" s="56"/>
      <c r="Q14" s="21"/>
    </row>
    <row r="15" spans="2:17" s="20" customFormat="1" ht="22.5" customHeight="1" x14ac:dyDescent="0.3">
      <c r="B15" s="46" t="s">
        <v>35</v>
      </c>
      <c r="C15" s="34" t="s">
        <v>218</v>
      </c>
      <c r="D15" s="35" t="s">
        <v>231</v>
      </c>
      <c r="E15" s="37"/>
      <c r="F15" s="36"/>
      <c r="G15" s="42" t="s">
        <v>274</v>
      </c>
      <c r="H15" s="604" t="s">
        <v>246</v>
      </c>
      <c r="I15" s="54"/>
      <c r="J15" s="55"/>
      <c r="K15" s="54"/>
      <c r="L15" s="55"/>
      <c r="M15" s="54"/>
      <c r="N15" s="56"/>
      <c r="Q15" s="21"/>
    </row>
    <row r="16" spans="2:17" s="20" customFormat="1" ht="22.5" customHeight="1" x14ac:dyDescent="0.3">
      <c r="B16" s="34" t="s">
        <v>36</v>
      </c>
      <c r="C16" s="34" t="s">
        <v>219</v>
      </c>
      <c r="D16" s="35" t="s">
        <v>231</v>
      </c>
      <c r="E16" s="37"/>
      <c r="F16" s="36"/>
      <c r="G16" s="42" t="s">
        <v>274</v>
      </c>
      <c r="H16" s="604" t="s">
        <v>246</v>
      </c>
      <c r="I16" s="43"/>
      <c r="J16" s="44"/>
      <c r="K16" s="43"/>
      <c r="L16" s="44"/>
      <c r="M16" s="43"/>
      <c r="N16" s="45"/>
      <c r="Q16" s="21"/>
    </row>
    <row r="17" spans="2:23" s="20" customFormat="1" ht="22.5" customHeight="1" x14ac:dyDescent="0.3">
      <c r="B17" s="34" t="s">
        <v>37</v>
      </c>
      <c r="C17" s="34" t="s">
        <v>221</v>
      </c>
      <c r="D17" s="35" t="s">
        <v>231</v>
      </c>
      <c r="E17" s="37"/>
      <c r="F17" s="36"/>
      <c r="G17" s="42" t="s">
        <v>274</v>
      </c>
      <c r="H17" s="604" t="s">
        <v>246</v>
      </c>
      <c r="I17" s="43"/>
      <c r="J17" s="44"/>
      <c r="K17" s="43"/>
      <c r="L17" s="44"/>
      <c r="M17" s="43"/>
      <c r="N17" s="45"/>
      <c r="Q17" s="21"/>
    </row>
    <row r="18" spans="2:23" s="20" customFormat="1" ht="22.5" customHeight="1" x14ac:dyDescent="0.3">
      <c r="B18" s="34" t="s">
        <v>38</v>
      </c>
      <c r="C18" s="34" t="s">
        <v>222</v>
      </c>
      <c r="D18" s="35" t="s">
        <v>231</v>
      </c>
      <c r="E18" s="37"/>
      <c r="F18" s="36"/>
      <c r="G18" s="42" t="s">
        <v>274</v>
      </c>
      <c r="H18" s="604" t="s">
        <v>246</v>
      </c>
      <c r="I18" s="43"/>
      <c r="J18" s="44"/>
      <c r="K18" s="43"/>
      <c r="L18" s="44"/>
      <c r="M18" s="43"/>
      <c r="N18" s="45"/>
      <c r="Q18" s="21"/>
    </row>
    <row r="19" spans="2:23" s="20" customFormat="1" ht="22.5" customHeight="1" x14ac:dyDescent="0.3">
      <c r="B19" s="34" t="s">
        <v>39</v>
      </c>
      <c r="C19" s="46" t="s">
        <v>223</v>
      </c>
      <c r="D19" s="804" t="s">
        <v>230</v>
      </c>
      <c r="E19" s="48"/>
      <c r="F19" s="47"/>
      <c r="G19" s="53" t="s">
        <v>274</v>
      </c>
      <c r="H19" s="967" t="s">
        <v>191</v>
      </c>
      <c r="I19" s="43"/>
      <c r="J19" s="44"/>
      <c r="K19" s="43"/>
      <c r="L19" s="44"/>
      <c r="M19" s="43"/>
      <c r="N19" s="45"/>
      <c r="Q19" s="21"/>
    </row>
    <row r="20" spans="2:23" s="20" customFormat="1" ht="22.5" customHeight="1" x14ac:dyDescent="0.3">
      <c r="B20" s="46" t="s">
        <v>40</v>
      </c>
      <c r="C20" s="46" t="s">
        <v>224</v>
      </c>
      <c r="D20" s="805"/>
      <c r="E20" s="48"/>
      <c r="F20" s="47"/>
      <c r="G20" s="53" t="s">
        <v>274</v>
      </c>
      <c r="H20" s="968"/>
      <c r="I20" s="54"/>
      <c r="J20" s="55"/>
      <c r="K20" s="54"/>
      <c r="L20" s="55"/>
      <c r="M20" s="54"/>
      <c r="N20" s="56"/>
      <c r="Q20" s="21"/>
    </row>
    <row r="21" spans="2:23" s="20" customFormat="1" ht="22.5" customHeight="1" x14ac:dyDescent="0.3">
      <c r="B21" s="46" t="s">
        <v>41</v>
      </c>
      <c r="C21" s="34" t="s">
        <v>225</v>
      </c>
      <c r="D21" s="35" t="s">
        <v>231</v>
      </c>
      <c r="E21" s="37"/>
      <c r="F21" s="36"/>
      <c r="G21" s="42" t="s">
        <v>274</v>
      </c>
      <c r="H21" s="604" t="s">
        <v>246</v>
      </c>
      <c r="I21" s="54"/>
      <c r="J21" s="55"/>
      <c r="K21" s="54"/>
      <c r="L21" s="55"/>
      <c r="M21" s="54"/>
      <c r="N21" s="56"/>
      <c r="Q21" s="21"/>
      <c r="R21" s="21"/>
      <c r="S21" s="21"/>
      <c r="T21" s="21"/>
    </row>
    <row r="22" spans="2:23" s="20" customFormat="1" ht="22.5" customHeight="1" x14ac:dyDescent="0.3">
      <c r="B22" s="34" t="s">
        <v>42</v>
      </c>
      <c r="C22" s="34" t="s">
        <v>226</v>
      </c>
      <c r="D22" s="35" t="s">
        <v>231</v>
      </c>
      <c r="E22" s="37"/>
      <c r="F22" s="36"/>
      <c r="G22" s="42" t="s">
        <v>274</v>
      </c>
      <c r="H22" s="604" t="s">
        <v>246</v>
      </c>
      <c r="I22" s="43"/>
      <c r="J22" s="44"/>
      <c r="K22" s="43"/>
      <c r="L22" s="44"/>
      <c r="M22" s="43"/>
      <c r="N22" s="45"/>
      <c r="Q22" s="21"/>
      <c r="R22" s="21"/>
      <c r="S22" s="21"/>
      <c r="T22" s="21"/>
    </row>
    <row r="23" spans="2:23" s="20" customFormat="1" ht="22.5" customHeight="1" x14ac:dyDescent="0.3">
      <c r="B23" s="46" t="s">
        <v>43</v>
      </c>
      <c r="C23" s="46" t="s">
        <v>227</v>
      </c>
      <c r="D23" s="57" t="s">
        <v>232</v>
      </c>
      <c r="E23" s="48"/>
      <c r="F23" s="47"/>
      <c r="G23" s="605" t="s">
        <v>246</v>
      </c>
      <c r="H23" s="603" t="s">
        <v>246</v>
      </c>
      <c r="I23" s="54"/>
      <c r="J23" s="55"/>
      <c r="K23" s="54"/>
      <c r="L23" s="55"/>
      <c r="M23" s="54"/>
      <c r="N23" s="56"/>
      <c r="Q23" s="21"/>
      <c r="R23" s="21"/>
      <c r="S23" s="21"/>
      <c r="T23" s="21"/>
    </row>
    <row r="24" spans="2:23" s="20" customFormat="1" ht="22.5" customHeight="1" x14ac:dyDescent="0.3">
      <c r="B24" s="34" t="s">
        <v>44</v>
      </c>
      <c r="C24" s="46" t="s">
        <v>228</v>
      </c>
      <c r="D24" s="57" t="s">
        <v>231</v>
      </c>
      <c r="E24" s="48"/>
      <c r="F24" s="47"/>
      <c r="G24" s="53" t="s">
        <v>274</v>
      </c>
      <c r="H24" s="603" t="s">
        <v>246</v>
      </c>
      <c r="I24" s="43"/>
      <c r="J24" s="44"/>
      <c r="K24" s="43"/>
      <c r="L24" s="44"/>
      <c r="M24" s="43"/>
      <c r="N24" s="45"/>
      <c r="Q24" s="21"/>
      <c r="R24" s="21"/>
      <c r="S24" s="21"/>
      <c r="T24" s="21"/>
    </row>
    <row r="25" spans="2:23" s="71" customFormat="1" ht="24.75" customHeight="1" x14ac:dyDescent="0.25">
      <c r="B25" s="58"/>
      <c r="C25" s="59" t="s">
        <v>45</v>
      </c>
      <c r="D25" s="60" t="s">
        <v>236</v>
      </c>
      <c r="E25" s="63">
        <v>12</v>
      </c>
      <c r="F25" s="62">
        <v>0</v>
      </c>
      <c r="G25" s="63">
        <v>0</v>
      </c>
      <c r="H25" s="62">
        <v>0</v>
      </c>
      <c r="I25" s="68">
        <v>0</v>
      </c>
      <c r="J25" s="69">
        <v>0</v>
      </c>
      <c r="K25" s="68">
        <v>0</v>
      </c>
      <c r="L25" s="69">
        <v>0</v>
      </c>
      <c r="M25" s="68">
        <v>0</v>
      </c>
      <c r="N25" s="70">
        <v>0</v>
      </c>
      <c r="R25" s="21"/>
      <c r="S25" s="21"/>
      <c r="T25" s="21"/>
    </row>
    <row r="26" spans="2:23" s="20" customFormat="1" ht="22.5" customHeight="1" x14ac:dyDescent="0.3">
      <c r="B26" s="46" t="s">
        <v>46</v>
      </c>
      <c r="C26" s="34" t="s">
        <v>215</v>
      </c>
      <c r="D26" s="35" t="s">
        <v>233</v>
      </c>
      <c r="E26" s="37">
        <v>6</v>
      </c>
      <c r="F26" s="36"/>
      <c r="G26" s="606" t="s">
        <v>246</v>
      </c>
      <c r="H26" s="601" t="s">
        <v>248</v>
      </c>
      <c r="I26" s="54"/>
      <c r="J26" s="55"/>
      <c r="K26" s="54"/>
      <c r="L26" s="55"/>
      <c r="M26" s="54"/>
      <c r="N26" s="56"/>
      <c r="Q26" s="21"/>
    </row>
    <row r="27" spans="2:23" s="20" customFormat="1" ht="22.5" customHeight="1" x14ac:dyDescent="0.3">
      <c r="B27" s="46" t="s">
        <v>47</v>
      </c>
      <c r="C27" s="46" t="s">
        <v>220</v>
      </c>
      <c r="D27" s="57" t="s">
        <v>234</v>
      </c>
      <c r="E27" s="48">
        <v>6</v>
      </c>
      <c r="F27" s="47"/>
      <c r="G27" s="53" t="s">
        <v>274</v>
      </c>
      <c r="H27" s="602" t="s">
        <v>248</v>
      </c>
      <c r="I27" s="54"/>
      <c r="J27" s="55"/>
      <c r="K27" s="54"/>
      <c r="L27" s="55"/>
      <c r="M27" s="54"/>
      <c r="N27" s="56"/>
      <c r="Q27" s="21"/>
    </row>
    <row r="28" spans="2:23" s="20" customFormat="1" ht="22.5" customHeight="1" x14ac:dyDescent="0.3">
      <c r="B28" s="46"/>
      <c r="C28" s="46" t="s">
        <v>48</v>
      </c>
      <c r="D28" s="57"/>
      <c r="E28" s="74"/>
      <c r="F28" s="73"/>
      <c r="G28" s="79" t="s">
        <v>274</v>
      </c>
      <c r="H28" s="80" t="s">
        <v>274</v>
      </c>
      <c r="I28" s="54"/>
      <c r="J28" s="55"/>
      <c r="K28" s="54"/>
      <c r="L28" s="55"/>
      <c r="M28" s="54"/>
      <c r="N28" s="56"/>
      <c r="Q28" s="21"/>
    </row>
    <row r="29" spans="2:23" s="95" customFormat="1" ht="22.5" customHeight="1" thickBot="1" x14ac:dyDescent="0.35">
      <c r="B29" s="81"/>
      <c r="C29" s="81" t="s">
        <v>49</v>
      </c>
      <c r="D29" s="82"/>
      <c r="E29" s="85">
        <v>18</v>
      </c>
      <c r="F29" s="84"/>
      <c r="G29" s="90"/>
      <c r="H29" s="91"/>
      <c r="I29" s="92"/>
      <c r="J29" s="93"/>
      <c r="K29" s="92"/>
      <c r="L29" s="93"/>
      <c r="M29" s="92"/>
      <c r="N29" s="94"/>
      <c r="Q29" s="96"/>
    </row>
    <row r="30" spans="2:23" s="20" customFormat="1" ht="45" customHeight="1" thickBot="1" x14ac:dyDescent="0.3">
      <c r="B30" s="97" t="s">
        <v>293</v>
      </c>
      <c r="C30" s="98" t="s">
        <v>292</v>
      </c>
      <c r="D30" s="99" t="s">
        <v>312</v>
      </c>
      <c r="E30" s="102">
        <v>0</v>
      </c>
      <c r="F30" s="103">
        <v>0</v>
      </c>
      <c r="G30" s="102">
        <v>0</v>
      </c>
      <c r="H30" s="101">
        <v>0</v>
      </c>
      <c r="I30" s="102">
        <f t="shared" ref="I30" si="1">SUM(I31:I36)</f>
        <v>0</v>
      </c>
      <c r="J30" s="103">
        <f>SUM(J31:J37)</f>
        <v>0</v>
      </c>
      <c r="K30" s="102">
        <f>SUM(K31:K37)</f>
        <v>0</v>
      </c>
      <c r="L30" s="107">
        <f>SUM(L31:L37)</f>
        <v>0</v>
      </c>
      <c r="M30" s="102">
        <f>SUM(M31:M37)</f>
        <v>0</v>
      </c>
      <c r="N30" s="108">
        <f>SUM(N31:N37)</f>
        <v>0</v>
      </c>
      <c r="O30" s="71"/>
      <c r="P30" s="109"/>
      <c r="Q30" s="71"/>
      <c r="R30" s="110"/>
      <c r="S30" s="110"/>
      <c r="T30" s="109"/>
      <c r="U30" s="109"/>
      <c r="V30" s="109"/>
      <c r="W30" s="109"/>
    </row>
    <row r="31" spans="2:23" s="20" customFormat="1" ht="22.5" customHeight="1" x14ac:dyDescent="0.25">
      <c r="B31" s="111" t="s">
        <v>294</v>
      </c>
      <c r="C31" s="112" t="s">
        <v>295</v>
      </c>
      <c r="D31" s="113" t="s">
        <v>246</v>
      </c>
      <c r="E31" s="116"/>
      <c r="F31" s="117"/>
      <c r="G31" s="116"/>
      <c r="H31" s="115"/>
      <c r="I31" s="610" t="s">
        <v>246</v>
      </c>
      <c r="J31" s="117"/>
      <c r="K31" s="122"/>
      <c r="L31" s="123"/>
      <c r="M31" s="124"/>
      <c r="N31" s="125"/>
      <c r="O31" s="126"/>
      <c r="P31" s="127"/>
      <c r="Q31" s="126"/>
      <c r="R31" s="128"/>
      <c r="S31" s="128"/>
      <c r="T31" s="127"/>
      <c r="U31" s="127"/>
      <c r="V31" s="127"/>
      <c r="W31" s="127"/>
    </row>
    <row r="32" spans="2:23" s="20" customFormat="1" ht="22.5" customHeight="1" x14ac:dyDescent="0.25">
      <c r="B32" s="129" t="s">
        <v>296</v>
      </c>
      <c r="C32" s="130" t="s">
        <v>225</v>
      </c>
      <c r="D32" s="131" t="s">
        <v>246</v>
      </c>
      <c r="E32" s="134"/>
      <c r="F32" s="135"/>
      <c r="G32" s="134"/>
      <c r="H32" s="133"/>
      <c r="I32" s="630" t="s">
        <v>246</v>
      </c>
      <c r="J32" s="135"/>
      <c r="K32" s="134"/>
      <c r="L32" s="138"/>
      <c r="M32" s="124"/>
      <c r="N32" s="139"/>
      <c r="O32" s="126"/>
      <c r="P32" s="127"/>
      <c r="Q32" s="126"/>
      <c r="R32" s="128"/>
      <c r="S32" s="128"/>
      <c r="T32" s="127"/>
      <c r="U32" s="127"/>
      <c r="V32" s="127"/>
      <c r="W32" s="127"/>
    </row>
    <row r="33" spans="2:23" s="20" customFormat="1" ht="22.5" customHeight="1" x14ac:dyDescent="0.25">
      <c r="B33" s="129" t="s">
        <v>297</v>
      </c>
      <c r="C33" s="130" t="s">
        <v>238</v>
      </c>
      <c r="D33" s="140" t="s">
        <v>311</v>
      </c>
      <c r="E33" s="134"/>
      <c r="F33" s="135"/>
      <c r="G33" s="134"/>
      <c r="H33" s="133"/>
      <c r="I33" s="134" t="s">
        <v>274</v>
      </c>
      <c r="J33" s="135" t="s">
        <v>274</v>
      </c>
      <c r="K33" s="134" t="s">
        <v>274</v>
      </c>
      <c r="L33" s="138" t="s">
        <v>274</v>
      </c>
      <c r="M33" s="612" t="s">
        <v>246</v>
      </c>
      <c r="N33" s="141"/>
      <c r="O33" s="126"/>
      <c r="P33" s="127"/>
      <c r="Q33" s="126"/>
      <c r="R33" s="128"/>
      <c r="S33" s="128"/>
      <c r="T33" s="127"/>
      <c r="U33" s="127"/>
      <c r="V33" s="127"/>
      <c r="W33" s="127"/>
    </row>
    <row r="34" spans="2:23" s="20" customFormat="1" ht="22.5" customHeight="1" x14ac:dyDescent="0.25">
      <c r="B34" s="129" t="s">
        <v>298</v>
      </c>
      <c r="C34" s="130" t="s">
        <v>227</v>
      </c>
      <c r="D34" s="140" t="s">
        <v>285</v>
      </c>
      <c r="E34" s="134"/>
      <c r="F34" s="135"/>
      <c r="G34" s="134"/>
      <c r="H34" s="133"/>
      <c r="I34" s="613" t="s">
        <v>275</v>
      </c>
      <c r="J34" s="614" t="s">
        <v>275</v>
      </c>
      <c r="K34" s="613" t="s">
        <v>275</v>
      </c>
      <c r="L34" s="615" t="s">
        <v>275</v>
      </c>
      <c r="M34" s="612" t="s">
        <v>246</v>
      </c>
      <c r="N34" s="141"/>
      <c r="O34" s="126"/>
      <c r="P34" s="127"/>
      <c r="Q34" s="126"/>
      <c r="R34" s="128"/>
      <c r="S34" s="128"/>
      <c r="T34" s="127"/>
      <c r="U34" s="127"/>
      <c r="V34" s="127"/>
      <c r="W34" s="127"/>
    </row>
    <row r="35" spans="2:23" s="20" customFormat="1" ht="22.5" customHeight="1" x14ac:dyDescent="0.25">
      <c r="B35" s="129" t="s">
        <v>299</v>
      </c>
      <c r="C35" s="130" t="s">
        <v>300</v>
      </c>
      <c r="D35" s="140" t="s">
        <v>246</v>
      </c>
      <c r="E35" s="134"/>
      <c r="F35" s="135"/>
      <c r="G35" s="134"/>
      <c r="H35" s="133"/>
      <c r="I35" s="134"/>
      <c r="J35" s="135"/>
      <c r="K35" s="134"/>
      <c r="L35" s="138"/>
      <c r="M35" s="124"/>
      <c r="N35" s="664" t="s">
        <v>246</v>
      </c>
      <c r="O35" s="126"/>
      <c r="P35" s="127"/>
      <c r="Q35" s="126"/>
      <c r="R35" s="128"/>
      <c r="S35" s="128"/>
      <c r="T35" s="127"/>
      <c r="U35" s="127"/>
      <c r="V35" s="127"/>
      <c r="W35" s="127"/>
    </row>
    <row r="36" spans="2:23" s="20" customFormat="1" ht="34.15" customHeight="1" x14ac:dyDescent="0.25">
      <c r="B36" s="129" t="s">
        <v>301</v>
      </c>
      <c r="C36" s="130" t="s">
        <v>392</v>
      </c>
      <c r="D36" s="140" t="s">
        <v>246</v>
      </c>
      <c r="E36" s="134"/>
      <c r="F36" s="135"/>
      <c r="G36" s="134"/>
      <c r="H36" s="133"/>
      <c r="I36" s="630" t="s">
        <v>246</v>
      </c>
      <c r="J36" s="135"/>
      <c r="K36" s="134"/>
      <c r="L36" s="138"/>
      <c r="M36" s="124"/>
      <c r="N36" s="141"/>
      <c r="O36" s="126"/>
      <c r="P36" s="127"/>
      <c r="Q36" s="126"/>
      <c r="R36" s="128"/>
      <c r="S36" s="128"/>
      <c r="T36" s="127"/>
      <c r="U36" s="127"/>
      <c r="V36" s="127"/>
      <c r="W36" s="127"/>
    </row>
    <row r="37" spans="2:23" s="20" customFormat="1" ht="21.6" customHeight="1" x14ac:dyDescent="0.25">
      <c r="B37" s="129" t="s">
        <v>302</v>
      </c>
      <c r="C37" s="142" t="s">
        <v>303</v>
      </c>
      <c r="D37" s="143" t="s">
        <v>246</v>
      </c>
      <c r="E37" s="145"/>
      <c r="F37" s="146"/>
      <c r="G37" s="145"/>
      <c r="H37" s="144"/>
      <c r="I37" s="651" t="s">
        <v>246</v>
      </c>
      <c r="J37" s="146"/>
      <c r="K37" s="134"/>
      <c r="L37" s="138"/>
      <c r="M37" s="134"/>
      <c r="N37" s="151"/>
      <c r="O37" s="126"/>
      <c r="P37" s="127"/>
      <c r="Q37" s="126"/>
      <c r="R37" s="128"/>
      <c r="S37" s="128"/>
      <c r="T37" s="127"/>
      <c r="U37" s="127"/>
      <c r="V37" s="127"/>
      <c r="W37" s="127"/>
    </row>
    <row r="38" spans="2:23" s="95" customFormat="1" ht="22.5" customHeight="1" thickBot="1" x14ac:dyDescent="0.3">
      <c r="B38" s="152"/>
      <c r="C38" s="153" t="s">
        <v>49</v>
      </c>
      <c r="D38" s="154"/>
      <c r="E38" s="157"/>
      <c r="F38" s="158"/>
      <c r="G38" s="157"/>
      <c r="H38" s="156"/>
      <c r="I38" s="157"/>
      <c r="J38" s="158"/>
      <c r="K38" s="163"/>
      <c r="L38" s="164"/>
      <c r="M38" s="165"/>
      <c r="N38" s="166"/>
      <c r="O38" s="96"/>
      <c r="P38" s="21"/>
      <c r="Q38" s="96"/>
      <c r="R38" s="110"/>
      <c r="S38" s="110"/>
      <c r="T38" s="109"/>
      <c r="U38" s="109"/>
      <c r="V38" s="109"/>
      <c r="W38" s="109"/>
    </row>
    <row r="39" spans="2:23" s="21" customFormat="1" ht="45" customHeight="1" thickBot="1" x14ac:dyDescent="0.3">
      <c r="B39" s="167" t="s">
        <v>304</v>
      </c>
      <c r="C39" s="168" t="s">
        <v>305</v>
      </c>
      <c r="D39" s="99" t="s">
        <v>310</v>
      </c>
      <c r="E39" s="102">
        <v>0</v>
      </c>
      <c r="F39" s="108">
        <v>0</v>
      </c>
      <c r="G39" s="102">
        <v>0</v>
      </c>
      <c r="H39" s="107">
        <v>0</v>
      </c>
      <c r="I39" s="170">
        <f>SUM(I40:I52)</f>
        <v>0</v>
      </c>
      <c r="J39" s="171">
        <f>SUM(J40:J52)</f>
        <v>0</v>
      </c>
      <c r="K39" s="172">
        <v>0</v>
      </c>
      <c r="L39" s="173">
        <f>SUM(L40:L52)</f>
        <v>0</v>
      </c>
      <c r="M39" s="172">
        <f>SUM(M40:M52)</f>
        <v>0</v>
      </c>
      <c r="N39" s="174">
        <f>SUM(N40:N52)</f>
        <v>0</v>
      </c>
      <c r="O39" s="71"/>
      <c r="P39" s="109"/>
      <c r="Q39" s="71"/>
      <c r="R39" s="128"/>
      <c r="S39" s="128"/>
      <c r="T39" s="127"/>
      <c r="U39" s="127"/>
      <c r="V39" s="127"/>
      <c r="W39" s="127"/>
    </row>
    <row r="40" spans="2:23" s="21" customFormat="1" ht="23.25" customHeight="1" x14ac:dyDescent="0.25">
      <c r="B40" s="175" t="s">
        <v>306</v>
      </c>
      <c r="C40" s="130" t="s">
        <v>219</v>
      </c>
      <c r="D40" s="140" t="s">
        <v>309</v>
      </c>
      <c r="E40" s="176"/>
      <c r="F40" s="141"/>
      <c r="G40" s="134"/>
      <c r="H40" s="138"/>
      <c r="I40" s="217" t="s">
        <v>274</v>
      </c>
      <c r="J40" s="647" t="s">
        <v>246</v>
      </c>
      <c r="K40" s="280"/>
      <c r="L40" s="281"/>
      <c r="M40" s="280"/>
      <c r="N40" s="282"/>
      <c r="P40" s="127"/>
      <c r="R40" s="128"/>
      <c r="S40" s="128"/>
      <c r="T40" s="127"/>
      <c r="U40" s="127"/>
      <c r="V40" s="127"/>
      <c r="W40" s="127"/>
    </row>
    <row r="41" spans="2:23" s="21" customFormat="1" ht="23.25" customHeight="1" x14ac:dyDescent="0.25">
      <c r="B41" s="175" t="s">
        <v>307</v>
      </c>
      <c r="C41" s="130" t="s">
        <v>221</v>
      </c>
      <c r="D41" s="140" t="s">
        <v>246</v>
      </c>
      <c r="E41" s="176"/>
      <c r="F41" s="141"/>
      <c r="G41" s="134"/>
      <c r="H41" s="138"/>
      <c r="I41" s="666" t="s">
        <v>246</v>
      </c>
      <c r="J41" s="218"/>
      <c r="K41" s="280"/>
      <c r="L41" s="281"/>
      <c r="M41" s="643"/>
      <c r="N41" s="282"/>
      <c r="P41" s="127"/>
      <c r="R41" s="128"/>
      <c r="S41" s="128"/>
      <c r="T41" s="127"/>
      <c r="U41" s="127"/>
      <c r="V41" s="127"/>
      <c r="W41" s="127"/>
    </row>
    <row r="42" spans="2:23" s="21" customFormat="1" ht="23.25" customHeight="1" x14ac:dyDescent="0.25">
      <c r="B42" s="177" t="s">
        <v>308</v>
      </c>
      <c r="C42" s="130" t="s">
        <v>286</v>
      </c>
      <c r="D42" s="140" t="s">
        <v>246</v>
      </c>
      <c r="E42" s="134"/>
      <c r="F42" s="141"/>
      <c r="G42" s="134"/>
      <c r="H42" s="138"/>
      <c r="I42" s="217"/>
      <c r="J42" s="218"/>
      <c r="K42" s="280"/>
      <c r="L42" s="665" t="s">
        <v>246</v>
      </c>
      <c r="M42" s="280"/>
      <c r="N42" s="282"/>
      <c r="P42" s="127"/>
      <c r="R42" s="128"/>
      <c r="S42" s="128"/>
      <c r="T42" s="127"/>
      <c r="U42" s="127"/>
      <c r="V42" s="127"/>
      <c r="W42" s="127"/>
    </row>
    <row r="43" spans="2:23" s="20" customFormat="1" ht="24.75" customHeight="1" thickBot="1" x14ac:dyDescent="0.3">
      <c r="B43" s="152"/>
      <c r="C43" s="153" t="s">
        <v>49</v>
      </c>
      <c r="D43" s="644"/>
      <c r="E43" s="163"/>
      <c r="F43" s="166"/>
      <c r="G43" s="157"/>
      <c r="H43" s="162"/>
      <c r="I43" s="183"/>
      <c r="J43" s="158"/>
      <c r="K43" s="157"/>
      <c r="L43" s="162"/>
      <c r="M43" s="163"/>
      <c r="N43" s="184"/>
      <c r="P43" s="127"/>
      <c r="Q43" s="21"/>
      <c r="R43" s="110"/>
      <c r="S43" s="110"/>
      <c r="T43" s="109"/>
      <c r="U43" s="109"/>
      <c r="V43" s="109"/>
      <c r="W43" s="109"/>
    </row>
    <row r="44" spans="2:23" s="21" customFormat="1" ht="45" customHeight="1" thickBot="1" x14ac:dyDescent="0.3">
      <c r="B44" s="167" t="s">
        <v>50</v>
      </c>
      <c r="C44" s="168" t="s">
        <v>51</v>
      </c>
      <c r="D44" s="99" t="s">
        <v>318</v>
      </c>
      <c r="E44" s="102">
        <v>18</v>
      </c>
      <c r="F44" s="108">
        <v>0</v>
      </c>
      <c r="G44" s="102">
        <v>0</v>
      </c>
      <c r="H44" s="107">
        <v>0</v>
      </c>
      <c r="I44" s="170">
        <f>SUM(I45:I53)</f>
        <v>0</v>
      </c>
      <c r="J44" s="171">
        <f>SUM(J45:J53)</f>
        <v>0</v>
      </c>
      <c r="K44" s="172">
        <v>0</v>
      </c>
      <c r="L44" s="173">
        <f>SUM(L45:L53)</f>
        <v>0</v>
      </c>
      <c r="M44" s="172">
        <f>SUM(M45:M53)</f>
        <v>0</v>
      </c>
      <c r="N44" s="174">
        <f>SUM(N45:N53)</f>
        <v>0</v>
      </c>
      <c r="O44" s="71"/>
      <c r="P44" s="109"/>
      <c r="Q44" s="71"/>
      <c r="R44" s="128"/>
      <c r="S44" s="128"/>
      <c r="T44" s="127"/>
      <c r="U44" s="127"/>
      <c r="V44" s="127"/>
      <c r="W44" s="127"/>
    </row>
    <row r="45" spans="2:23" s="21" customFormat="1" ht="23.25" customHeight="1" x14ac:dyDescent="0.25">
      <c r="B45" s="175" t="s">
        <v>52</v>
      </c>
      <c r="C45" s="130" t="s">
        <v>288</v>
      </c>
      <c r="D45" s="140" t="s">
        <v>309</v>
      </c>
      <c r="E45" s="176"/>
      <c r="F45" s="141"/>
      <c r="G45" s="134"/>
      <c r="H45" s="138"/>
      <c r="I45" s="217" t="s">
        <v>274</v>
      </c>
      <c r="J45" s="647" t="s">
        <v>246</v>
      </c>
      <c r="K45" s="280"/>
      <c r="L45" s="281"/>
      <c r="M45" s="280"/>
      <c r="N45" s="282"/>
      <c r="P45" s="127"/>
      <c r="R45" s="128"/>
      <c r="S45" s="128"/>
      <c r="T45" s="127"/>
      <c r="U45" s="127"/>
      <c r="V45" s="127"/>
      <c r="W45" s="127"/>
    </row>
    <row r="46" spans="2:23" s="21" customFormat="1" ht="23.25" customHeight="1" x14ac:dyDescent="0.25">
      <c r="B46" s="175" t="s">
        <v>53</v>
      </c>
      <c r="C46" s="130" t="s">
        <v>289</v>
      </c>
      <c r="D46" s="140" t="s">
        <v>317</v>
      </c>
      <c r="E46" s="176">
        <v>6</v>
      </c>
      <c r="F46" s="141"/>
      <c r="G46" s="134"/>
      <c r="H46" s="138"/>
      <c r="I46" s="217" t="s">
        <v>274</v>
      </c>
      <c r="J46" s="645" t="s">
        <v>248</v>
      </c>
      <c r="K46" s="280"/>
      <c r="L46" s="281"/>
      <c r="M46" s="643"/>
      <c r="N46" s="282"/>
      <c r="P46" s="127"/>
      <c r="R46" s="128"/>
      <c r="S46" s="128"/>
      <c r="T46" s="127"/>
      <c r="U46" s="127"/>
      <c r="V46" s="127"/>
      <c r="W46" s="127"/>
    </row>
    <row r="47" spans="2:23" s="21" customFormat="1" ht="23.25" customHeight="1" x14ac:dyDescent="0.25">
      <c r="B47" s="177" t="s">
        <v>54</v>
      </c>
      <c r="C47" s="130" t="s">
        <v>313</v>
      </c>
      <c r="D47" s="140" t="s">
        <v>248</v>
      </c>
      <c r="E47" s="134">
        <v>6</v>
      </c>
      <c r="F47" s="141"/>
      <c r="G47" s="134"/>
      <c r="H47" s="138"/>
      <c r="I47" s="217"/>
      <c r="J47" s="645" t="s">
        <v>248</v>
      </c>
      <c r="K47" s="280"/>
      <c r="L47" s="281"/>
      <c r="M47" s="280"/>
      <c r="N47" s="282"/>
      <c r="P47" s="127"/>
      <c r="R47" s="128"/>
      <c r="S47" s="128"/>
      <c r="T47" s="127"/>
      <c r="U47" s="127"/>
      <c r="V47" s="127"/>
      <c r="W47" s="127"/>
    </row>
    <row r="48" spans="2:23" s="21" customFormat="1" ht="23.25" customHeight="1" x14ac:dyDescent="0.25">
      <c r="B48" s="177" t="s">
        <v>55</v>
      </c>
      <c r="C48" s="178" t="s">
        <v>314</v>
      </c>
      <c r="D48" s="131" t="s">
        <v>248</v>
      </c>
      <c r="E48" s="180">
        <v>6</v>
      </c>
      <c r="F48" s="141"/>
      <c r="G48" s="134"/>
      <c r="H48" s="138"/>
      <c r="I48" s="260"/>
      <c r="J48" s="631" t="s">
        <v>248</v>
      </c>
      <c r="K48" s="262"/>
      <c r="L48" s="263"/>
      <c r="M48" s="262"/>
      <c r="N48" s="182"/>
      <c r="P48" s="127"/>
      <c r="R48" s="128"/>
      <c r="S48" s="128"/>
      <c r="T48" s="127"/>
      <c r="U48" s="127"/>
      <c r="V48" s="127"/>
      <c r="W48" s="127"/>
    </row>
    <row r="49" spans="2:23" s="21" customFormat="1" ht="23.25" customHeight="1" x14ac:dyDescent="0.25">
      <c r="B49" s="175" t="s">
        <v>56</v>
      </c>
      <c r="C49" s="178" t="s">
        <v>315</v>
      </c>
      <c r="D49" s="131" t="s">
        <v>246</v>
      </c>
      <c r="E49" s="180"/>
      <c r="F49" s="141"/>
      <c r="G49" s="134"/>
      <c r="H49" s="138"/>
      <c r="I49" s="260"/>
      <c r="J49" s="632" t="s">
        <v>246</v>
      </c>
      <c r="K49" s="262"/>
      <c r="L49" s="263"/>
      <c r="M49" s="262"/>
      <c r="N49" s="182"/>
      <c r="P49" s="127"/>
      <c r="R49" s="128"/>
      <c r="S49" s="128"/>
      <c r="T49" s="127"/>
      <c r="U49" s="127"/>
      <c r="V49" s="127"/>
      <c r="W49" s="127"/>
    </row>
    <row r="50" spans="2:23" s="21" customFormat="1" ht="22.5" customHeight="1" x14ac:dyDescent="0.25">
      <c r="B50" s="175" t="s">
        <v>241</v>
      </c>
      <c r="C50" s="178" t="s">
        <v>287</v>
      </c>
      <c r="D50" s="131" t="s">
        <v>309</v>
      </c>
      <c r="E50" s="180"/>
      <c r="F50" s="141"/>
      <c r="G50" s="134"/>
      <c r="H50" s="138"/>
      <c r="I50" s="260" t="s">
        <v>274</v>
      </c>
      <c r="J50" s="632" t="s">
        <v>246</v>
      </c>
      <c r="K50" s="262"/>
      <c r="L50" s="263"/>
      <c r="M50" s="262"/>
      <c r="N50" s="182"/>
      <c r="P50" s="127"/>
      <c r="R50" s="128"/>
      <c r="S50" s="128"/>
      <c r="T50" s="127"/>
      <c r="U50" s="127"/>
      <c r="V50" s="127"/>
      <c r="W50" s="127"/>
    </row>
    <row r="51" spans="2:23" s="21" customFormat="1" ht="22.5" customHeight="1" x14ac:dyDescent="0.25">
      <c r="B51" s="177" t="s">
        <v>242</v>
      </c>
      <c r="C51" s="178" t="s">
        <v>316</v>
      </c>
      <c r="D51" s="131" t="s">
        <v>309</v>
      </c>
      <c r="E51" s="180"/>
      <c r="F51" s="141"/>
      <c r="G51" s="134"/>
      <c r="H51" s="138"/>
      <c r="I51" s="260"/>
      <c r="J51" s="261" t="s">
        <v>274</v>
      </c>
      <c r="K51" s="667" t="s">
        <v>246</v>
      </c>
      <c r="L51" s="263"/>
      <c r="M51" s="262"/>
      <c r="N51" s="182"/>
      <c r="P51" s="127"/>
      <c r="R51" s="128"/>
      <c r="S51" s="128"/>
      <c r="T51" s="127"/>
      <c r="U51" s="127"/>
      <c r="V51" s="127"/>
      <c r="W51" s="127"/>
    </row>
    <row r="52" spans="2:23" s="21" customFormat="1" ht="23.25" customHeight="1" x14ac:dyDescent="0.25">
      <c r="B52" s="177" t="s">
        <v>243</v>
      </c>
      <c r="C52" s="178" t="s">
        <v>240</v>
      </c>
      <c r="D52" s="131" t="s">
        <v>246</v>
      </c>
      <c r="E52" s="180"/>
      <c r="F52" s="141"/>
      <c r="G52" s="134"/>
      <c r="H52" s="138"/>
      <c r="I52" s="260"/>
      <c r="J52" s="261"/>
      <c r="K52" s="262"/>
      <c r="L52" s="263"/>
      <c r="M52" s="262"/>
      <c r="N52" s="668" t="s">
        <v>246</v>
      </c>
      <c r="P52" s="127"/>
      <c r="R52" s="128"/>
      <c r="S52" s="128"/>
      <c r="T52" s="127"/>
      <c r="U52" s="127"/>
      <c r="V52" s="127"/>
      <c r="W52" s="127"/>
    </row>
    <row r="53" spans="2:23" s="21" customFormat="1" ht="23.25" customHeight="1" x14ac:dyDescent="0.25">
      <c r="B53" s="175" t="s">
        <v>244</v>
      </c>
      <c r="C53" s="178" t="s">
        <v>239</v>
      </c>
      <c r="D53" s="131" t="s">
        <v>246</v>
      </c>
      <c r="E53" s="180"/>
      <c r="F53" s="141"/>
      <c r="G53" s="134"/>
      <c r="H53" s="138"/>
      <c r="I53" s="260"/>
      <c r="J53" s="261" t="s">
        <v>274</v>
      </c>
      <c r="K53" s="667" t="s">
        <v>246</v>
      </c>
      <c r="L53" s="263"/>
      <c r="M53" s="262"/>
      <c r="N53" s="182"/>
      <c r="P53" s="127"/>
      <c r="R53" s="128"/>
      <c r="S53" s="128"/>
      <c r="T53" s="127"/>
      <c r="U53" s="127"/>
      <c r="V53" s="127"/>
      <c r="W53" s="127"/>
    </row>
    <row r="54" spans="2:23" s="20" customFormat="1" ht="24.75" customHeight="1" thickBot="1" x14ac:dyDescent="0.3">
      <c r="B54" s="152"/>
      <c r="C54" s="153" t="s">
        <v>49</v>
      </c>
      <c r="D54" s="154"/>
      <c r="E54" s="163">
        <v>18</v>
      </c>
      <c r="F54" s="166"/>
      <c r="G54" s="157"/>
      <c r="H54" s="162"/>
      <c r="I54" s="183"/>
      <c r="J54" s="158"/>
      <c r="K54" s="157"/>
      <c r="L54" s="162"/>
      <c r="M54" s="163"/>
      <c r="N54" s="184"/>
      <c r="P54" s="127"/>
      <c r="Q54" s="21"/>
      <c r="R54" s="110"/>
      <c r="S54" s="110"/>
      <c r="T54" s="109"/>
      <c r="U54" s="109"/>
      <c r="V54" s="109"/>
      <c r="W54" s="109"/>
    </row>
    <row r="55" spans="2:23" s="20" customFormat="1" ht="45.75" customHeight="1" thickBot="1" x14ac:dyDescent="0.3">
      <c r="B55" s="185" t="s">
        <v>57</v>
      </c>
      <c r="C55" s="98" t="s">
        <v>58</v>
      </c>
      <c r="D55" s="670" t="s">
        <v>358</v>
      </c>
      <c r="E55" s="102">
        <v>6</v>
      </c>
      <c r="F55" s="108">
        <v>48</v>
      </c>
      <c r="G55" s="102">
        <v>0</v>
      </c>
      <c r="H55" s="107">
        <v>0</v>
      </c>
      <c r="I55" s="170">
        <f>SUM(I56)</f>
        <v>0</v>
      </c>
      <c r="J55" s="171">
        <f t="shared" ref="J55:N55" si="2">SUM(J56)</f>
        <v>0</v>
      </c>
      <c r="K55" s="172">
        <f>SUM(K56)</f>
        <v>0</v>
      </c>
      <c r="L55" s="173">
        <f>SUM(L56)</f>
        <v>0</v>
      </c>
      <c r="M55" s="172">
        <f t="shared" si="2"/>
        <v>0</v>
      </c>
      <c r="N55" s="174">
        <f t="shared" si="2"/>
        <v>0</v>
      </c>
      <c r="P55" s="127"/>
      <c r="Q55" s="71"/>
      <c r="R55" s="128"/>
      <c r="S55" s="128"/>
      <c r="T55" s="127"/>
      <c r="U55" s="127"/>
      <c r="V55" s="127"/>
      <c r="W55" s="127"/>
    </row>
    <row r="56" spans="2:23" s="20" customFormat="1" ht="50.25" customHeight="1" thickBot="1" x14ac:dyDescent="0.3">
      <c r="B56" s="634" t="s">
        <v>59</v>
      </c>
      <c r="C56" s="635" t="s">
        <v>60</v>
      </c>
      <c r="D56" s="670" t="s">
        <v>359</v>
      </c>
      <c r="E56" s="188">
        <v>6</v>
      </c>
      <c r="F56" s="544">
        <v>48</v>
      </c>
      <c r="G56" s="188">
        <v>0</v>
      </c>
      <c r="H56" s="189">
        <v>0</v>
      </c>
      <c r="I56" s="190">
        <f t="shared" ref="I56:N56" si="3">SUM(I57,I74,I80,)</f>
        <v>0</v>
      </c>
      <c r="J56" s="190">
        <f t="shared" si="3"/>
        <v>0</v>
      </c>
      <c r="K56" s="190">
        <f t="shared" si="3"/>
        <v>0</v>
      </c>
      <c r="L56" s="190">
        <f t="shared" si="3"/>
        <v>0</v>
      </c>
      <c r="M56" s="190">
        <f t="shared" si="3"/>
        <v>0</v>
      </c>
      <c r="N56" s="190">
        <f t="shared" si="3"/>
        <v>0</v>
      </c>
      <c r="Q56" s="21"/>
      <c r="R56" s="128"/>
      <c r="S56" s="128"/>
      <c r="T56" s="127"/>
      <c r="U56" s="127"/>
      <c r="V56" s="127"/>
      <c r="W56" s="127"/>
    </row>
    <row r="57" spans="2:23" s="20" customFormat="1" ht="45.75" customHeight="1" thickBot="1" x14ac:dyDescent="0.3">
      <c r="B57" s="191" t="s">
        <v>61</v>
      </c>
      <c r="C57" s="168" t="s">
        <v>319</v>
      </c>
      <c r="D57" s="186" t="s">
        <v>323</v>
      </c>
      <c r="E57" s="102">
        <v>0</v>
      </c>
      <c r="F57" s="108">
        <v>12</v>
      </c>
      <c r="G57" s="102">
        <v>0</v>
      </c>
      <c r="H57" s="107">
        <v>0</v>
      </c>
      <c r="I57" s="105">
        <f>SUM(I58:I58)</f>
        <v>0</v>
      </c>
      <c r="J57" s="103">
        <f>SUM(J58:J58)</f>
        <v>0</v>
      </c>
      <c r="K57" s="102">
        <f>SUM(K58:K58)</f>
        <v>0</v>
      </c>
      <c r="L57" s="676">
        <f>SUM(L58:L58)</f>
        <v>0</v>
      </c>
      <c r="M57" s="102">
        <f>SUM(M58:M58)</f>
        <v>0</v>
      </c>
      <c r="N57" s="108">
        <v>0</v>
      </c>
      <c r="P57" s="109"/>
      <c r="Q57" s="21"/>
      <c r="R57" s="128"/>
      <c r="S57" s="128"/>
      <c r="T57" s="127"/>
      <c r="U57" s="127"/>
      <c r="V57" s="127"/>
      <c r="W57" s="127"/>
    </row>
    <row r="58" spans="2:23" s="20" customFormat="1" ht="27" customHeight="1" x14ac:dyDescent="0.25">
      <c r="B58" s="310" t="s">
        <v>62</v>
      </c>
      <c r="C58" s="608" t="s">
        <v>320</v>
      </c>
      <c r="D58" s="113" t="s">
        <v>322</v>
      </c>
      <c r="E58" s="122"/>
      <c r="F58" s="806">
        <v>12</v>
      </c>
      <c r="G58" s="122"/>
      <c r="H58" s="123"/>
      <c r="I58" s="194"/>
      <c r="J58" s="617" t="s">
        <v>246</v>
      </c>
      <c r="K58" s="122" t="s">
        <v>274</v>
      </c>
      <c r="L58" s="673" t="s">
        <v>246</v>
      </c>
      <c r="M58" s="122"/>
      <c r="N58" s="125"/>
      <c r="P58" s="127"/>
      <c r="Q58" s="21"/>
      <c r="R58" s="128"/>
      <c r="S58" s="128"/>
      <c r="T58" s="127"/>
      <c r="U58" s="127"/>
      <c r="V58" s="127"/>
      <c r="W58" s="127"/>
    </row>
    <row r="59" spans="2:23" s="20" customFormat="1" ht="27.6" customHeight="1" x14ac:dyDescent="0.25">
      <c r="B59" s="177" t="s">
        <v>245</v>
      </c>
      <c r="C59" s="609" t="s">
        <v>321</v>
      </c>
      <c r="D59" s="131" t="s">
        <v>309</v>
      </c>
      <c r="E59" s="116"/>
      <c r="F59" s="807"/>
      <c r="G59" s="116"/>
      <c r="H59" s="121"/>
      <c r="I59" s="119"/>
      <c r="J59" s="117"/>
      <c r="K59" s="116" t="s">
        <v>274</v>
      </c>
      <c r="L59" s="674" t="s">
        <v>246</v>
      </c>
      <c r="M59" s="180"/>
      <c r="N59" s="181"/>
      <c r="P59" s="127"/>
      <c r="Q59" s="21"/>
      <c r="R59" s="128"/>
      <c r="S59" s="128"/>
      <c r="T59" s="127"/>
      <c r="U59" s="127"/>
      <c r="V59" s="127"/>
      <c r="W59" s="127"/>
    </row>
    <row r="60" spans="2:23" s="20" customFormat="1" ht="23.25" customHeight="1" x14ac:dyDescent="0.25">
      <c r="B60" s="111" t="s">
        <v>63</v>
      </c>
      <c r="C60" s="212" t="s">
        <v>64</v>
      </c>
      <c r="D60" s="140" t="s">
        <v>309</v>
      </c>
      <c r="E60" s="116"/>
      <c r="F60" s="807"/>
      <c r="G60" s="134"/>
      <c r="H60" s="138"/>
      <c r="I60" s="198"/>
      <c r="J60" s="199" t="s">
        <v>274</v>
      </c>
      <c r="K60" s="200"/>
      <c r="L60" s="616" t="s">
        <v>246</v>
      </c>
      <c r="M60" s="202"/>
      <c r="N60" s="203"/>
      <c r="P60" s="127"/>
      <c r="Q60" s="21"/>
      <c r="R60" s="128"/>
      <c r="S60" s="128"/>
      <c r="T60" s="127"/>
      <c r="U60" s="127"/>
      <c r="V60" s="127"/>
      <c r="W60" s="127"/>
    </row>
    <row r="61" spans="2:23" s="20" customFormat="1" ht="22.5" customHeight="1" x14ac:dyDescent="0.25">
      <c r="B61" s="129" t="s">
        <v>65</v>
      </c>
      <c r="C61" s="212" t="s">
        <v>66</v>
      </c>
      <c r="D61" s="131" t="s">
        <v>246</v>
      </c>
      <c r="E61" s="116"/>
      <c r="F61" s="807"/>
      <c r="G61" s="134"/>
      <c r="H61" s="138"/>
      <c r="I61" s="198"/>
      <c r="J61" s="21"/>
      <c r="K61" s="204"/>
      <c r="L61" s="675" t="s">
        <v>246</v>
      </c>
      <c r="M61" s="200"/>
      <c r="N61" s="203"/>
      <c r="P61" s="127"/>
      <c r="Q61" s="21"/>
      <c r="R61" s="128"/>
      <c r="S61" s="128"/>
      <c r="T61" s="127"/>
      <c r="U61" s="127"/>
      <c r="V61" s="127"/>
      <c r="W61" s="127"/>
    </row>
    <row r="62" spans="2:23" s="20" customFormat="1" ht="24.75" customHeight="1" thickBot="1" x14ac:dyDescent="0.3">
      <c r="B62" s="213"/>
      <c r="C62" s="212" t="s">
        <v>67</v>
      </c>
      <c r="D62" s="196" t="s">
        <v>249</v>
      </c>
      <c r="E62" s="145"/>
      <c r="F62" s="151">
        <v>12</v>
      </c>
      <c r="G62" s="145"/>
      <c r="H62" s="150"/>
      <c r="I62" s="207"/>
      <c r="J62" s="158"/>
      <c r="K62" s="208"/>
      <c r="L62" s="162"/>
      <c r="M62" s="145"/>
      <c r="N62" s="151"/>
      <c r="O62" s="843"/>
      <c r="P62" s="71"/>
      <c r="Q62" s="21"/>
      <c r="R62" s="128"/>
      <c r="S62" s="128"/>
      <c r="T62" s="127"/>
      <c r="U62" s="127"/>
      <c r="V62" s="127"/>
      <c r="W62" s="127"/>
    </row>
    <row r="63" spans="2:23" s="20" customFormat="1" ht="45.75" customHeight="1" thickBot="1" x14ac:dyDescent="0.3">
      <c r="B63" s="191" t="s">
        <v>68</v>
      </c>
      <c r="C63" s="168" t="s">
        <v>324</v>
      </c>
      <c r="D63" s="186" t="s">
        <v>327</v>
      </c>
      <c r="E63" s="102">
        <v>0</v>
      </c>
      <c r="F63" s="108">
        <v>12</v>
      </c>
      <c r="G63" s="102">
        <v>0</v>
      </c>
      <c r="H63" s="107">
        <v>0</v>
      </c>
      <c r="I63" s="105">
        <f>SUM(I64:I64)</f>
        <v>0</v>
      </c>
      <c r="J63" s="103">
        <f>SUM(J64:J64)</f>
        <v>0</v>
      </c>
      <c r="K63" s="102">
        <f>SUM(K64:K64)</f>
        <v>0</v>
      </c>
      <c r="L63" s="107">
        <f>SUM(L64:L64)</f>
        <v>0</v>
      </c>
      <c r="M63" s="620">
        <f>SUM(M64:M64)</f>
        <v>0</v>
      </c>
      <c r="N63" s="108">
        <v>0</v>
      </c>
      <c r="O63" s="843"/>
      <c r="P63" s="109"/>
      <c r="Q63" s="21"/>
      <c r="R63" s="128"/>
      <c r="S63" s="128"/>
      <c r="T63" s="127"/>
      <c r="U63" s="127"/>
      <c r="V63" s="127"/>
      <c r="W63" s="127"/>
    </row>
    <row r="64" spans="2:23" s="20" customFormat="1" ht="33" customHeight="1" x14ac:dyDescent="0.25">
      <c r="B64" s="310" t="s">
        <v>69</v>
      </c>
      <c r="C64" s="608" t="s">
        <v>325</v>
      </c>
      <c r="D64" s="809" t="s">
        <v>361</v>
      </c>
      <c r="E64" s="122"/>
      <c r="F64" s="806">
        <v>12</v>
      </c>
      <c r="G64" s="122"/>
      <c r="H64" s="123"/>
      <c r="I64" s="194"/>
      <c r="J64" s="633"/>
      <c r="K64" s="122" t="s">
        <v>274</v>
      </c>
      <c r="L64" s="123" t="s">
        <v>274</v>
      </c>
      <c r="M64" s="961" t="s">
        <v>192</v>
      </c>
      <c r="N64" s="125"/>
      <c r="O64" s="843"/>
      <c r="P64" s="127"/>
      <c r="Q64" s="21"/>
      <c r="R64" s="128"/>
      <c r="S64" s="128"/>
      <c r="T64" s="127"/>
      <c r="U64" s="127"/>
      <c r="V64" s="127"/>
      <c r="W64" s="127"/>
    </row>
    <row r="65" spans="2:23" s="20" customFormat="1" ht="28.9" customHeight="1" x14ac:dyDescent="0.25">
      <c r="B65" s="177" t="s">
        <v>276</v>
      </c>
      <c r="C65" s="609" t="s">
        <v>326</v>
      </c>
      <c r="D65" s="810"/>
      <c r="E65" s="116"/>
      <c r="F65" s="807"/>
      <c r="G65" s="116"/>
      <c r="H65" s="121"/>
      <c r="I65" s="119"/>
      <c r="J65" s="117"/>
      <c r="K65" s="116"/>
      <c r="L65" s="121" t="s">
        <v>274</v>
      </c>
      <c r="M65" s="962"/>
      <c r="N65" s="181"/>
      <c r="O65" s="843"/>
      <c r="P65" s="127"/>
      <c r="Q65" s="21"/>
      <c r="R65" s="128"/>
      <c r="S65" s="128"/>
      <c r="T65" s="127"/>
      <c r="U65" s="127"/>
      <c r="V65" s="127"/>
      <c r="W65" s="127"/>
    </row>
    <row r="66" spans="2:23" s="20" customFormat="1" ht="23.25" customHeight="1" x14ac:dyDescent="0.25">
      <c r="B66" s="111" t="s">
        <v>70</v>
      </c>
      <c r="C66" s="212" t="s">
        <v>64</v>
      </c>
      <c r="D66" s="811" t="s">
        <v>193</v>
      </c>
      <c r="E66" s="116"/>
      <c r="F66" s="807"/>
      <c r="G66" s="134"/>
      <c r="H66" s="138"/>
      <c r="I66" s="198"/>
      <c r="J66" s="199"/>
      <c r="K66" s="200"/>
      <c r="L66" s="201" t="s">
        <v>274</v>
      </c>
      <c r="M66" s="963" t="s">
        <v>193</v>
      </c>
      <c r="N66" s="203"/>
      <c r="O66" s="843"/>
      <c r="P66" s="127"/>
      <c r="Q66" s="21"/>
      <c r="R66" s="128"/>
      <c r="S66" s="128"/>
      <c r="T66" s="127"/>
      <c r="U66" s="127"/>
      <c r="V66" s="127"/>
      <c r="W66" s="127"/>
    </row>
    <row r="67" spans="2:23" s="20" customFormat="1" ht="22.5" customHeight="1" x14ac:dyDescent="0.25">
      <c r="B67" s="129" t="s">
        <v>71</v>
      </c>
      <c r="C67" s="212" t="s">
        <v>66</v>
      </c>
      <c r="D67" s="810"/>
      <c r="E67" s="116"/>
      <c r="F67" s="807"/>
      <c r="G67" s="134"/>
      <c r="H67" s="138"/>
      <c r="I67" s="198"/>
      <c r="J67" s="21"/>
      <c r="K67" s="204"/>
      <c r="L67" s="139"/>
      <c r="M67" s="964"/>
      <c r="N67" s="203"/>
      <c r="O67" s="843"/>
      <c r="P67" s="127"/>
      <c r="Q67" s="21"/>
      <c r="R67" s="128"/>
      <c r="S67" s="128"/>
      <c r="T67" s="127"/>
      <c r="U67" s="127"/>
      <c r="V67" s="127"/>
      <c r="W67" s="127"/>
    </row>
    <row r="68" spans="2:23" s="20" customFormat="1" ht="24.75" customHeight="1" thickBot="1" x14ac:dyDescent="0.3">
      <c r="B68" s="213"/>
      <c r="C68" s="212" t="s">
        <v>67</v>
      </c>
      <c r="D68" s="196" t="s">
        <v>249</v>
      </c>
      <c r="E68" s="145"/>
      <c r="F68" s="151">
        <v>12</v>
      </c>
      <c r="G68" s="145"/>
      <c r="H68" s="150"/>
      <c r="I68" s="207"/>
      <c r="J68" s="158"/>
      <c r="K68" s="208"/>
      <c r="L68" s="162"/>
      <c r="M68" s="145"/>
      <c r="N68" s="151"/>
      <c r="O68" s="843"/>
      <c r="P68" s="71"/>
      <c r="Q68" s="21"/>
      <c r="R68" s="128"/>
      <c r="S68" s="128"/>
      <c r="T68" s="127"/>
      <c r="U68" s="127"/>
      <c r="V68" s="127"/>
      <c r="W68" s="127"/>
    </row>
    <row r="69" spans="2:23" s="20" customFormat="1" ht="51" customHeight="1" thickBot="1" x14ac:dyDescent="0.3">
      <c r="B69" s="191" t="s">
        <v>72</v>
      </c>
      <c r="C69" s="168" t="s">
        <v>328</v>
      </c>
      <c r="D69" s="186" t="s">
        <v>330</v>
      </c>
      <c r="E69" s="102">
        <v>0</v>
      </c>
      <c r="F69" s="108">
        <v>6</v>
      </c>
      <c r="G69" s="102">
        <v>0</v>
      </c>
      <c r="H69" s="107">
        <v>0</v>
      </c>
      <c r="I69" s="105">
        <f>SUM(I70:I70)</f>
        <v>0</v>
      </c>
      <c r="J69" s="103">
        <f>SUM(J70:J70)</f>
        <v>0</v>
      </c>
      <c r="K69" s="102">
        <f>SUM(K70:K70)</f>
        <v>0</v>
      </c>
      <c r="L69" s="107">
        <f>SUM(L70:L70)</f>
        <v>0</v>
      </c>
      <c r="M69" s="102">
        <f>SUM(M70:M70)</f>
        <v>0</v>
      </c>
      <c r="N69" s="619">
        <v>0</v>
      </c>
      <c r="O69" s="843"/>
      <c r="P69" s="109"/>
      <c r="Q69" s="21"/>
      <c r="R69" s="128"/>
      <c r="S69" s="128"/>
      <c r="T69" s="127"/>
      <c r="U69" s="127"/>
      <c r="V69" s="127"/>
      <c r="W69" s="127"/>
    </row>
    <row r="70" spans="2:23" s="20" customFormat="1" ht="54" customHeight="1" x14ac:dyDescent="0.25">
      <c r="B70" s="310" t="s">
        <v>73</v>
      </c>
      <c r="C70" s="608" t="s">
        <v>329</v>
      </c>
      <c r="D70" s="681" t="s">
        <v>246</v>
      </c>
      <c r="E70" s="122"/>
      <c r="F70" s="806">
        <v>6</v>
      </c>
      <c r="G70" s="122"/>
      <c r="H70" s="123"/>
      <c r="I70" s="194"/>
      <c r="J70" s="633"/>
      <c r="K70" s="122"/>
      <c r="L70" s="123"/>
      <c r="M70" s="122"/>
      <c r="N70" s="682" t="s">
        <v>246</v>
      </c>
      <c r="O70" s="843"/>
      <c r="P70" s="127"/>
      <c r="Q70" s="21"/>
      <c r="R70" s="128"/>
      <c r="S70" s="128"/>
      <c r="T70" s="127"/>
      <c r="U70" s="127"/>
      <c r="V70" s="127"/>
      <c r="W70" s="127"/>
    </row>
    <row r="71" spans="2:23" s="20" customFormat="1" ht="23.25" customHeight="1" x14ac:dyDescent="0.25">
      <c r="B71" s="111" t="s">
        <v>74</v>
      </c>
      <c r="C71" s="212" t="s">
        <v>64</v>
      </c>
      <c r="D71" s="811" t="s">
        <v>194</v>
      </c>
      <c r="E71" s="116"/>
      <c r="F71" s="807"/>
      <c r="G71" s="134"/>
      <c r="H71" s="138"/>
      <c r="I71" s="198"/>
      <c r="J71" s="199"/>
      <c r="K71" s="200"/>
      <c r="L71" s="201"/>
      <c r="M71" s="202"/>
      <c r="N71" s="965" t="s">
        <v>194</v>
      </c>
      <c r="O71" s="843"/>
      <c r="P71" s="127"/>
      <c r="Q71" s="21"/>
      <c r="R71" s="128"/>
      <c r="S71" s="128"/>
      <c r="T71" s="127"/>
      <c r="U71" s="127"/>
      <c r="V71" s="127"/>
      <c r="W71" s="127"/>
    </row>
    <row r="72" spans="2:23" s="20" customFormat="1" ht="22.5" customHeight="1" x14ac:dyDescent="0.25">
      <c r="B72" s="129" t="s">
        <v>75</v>
      </c>
      <c r="C72" s="212" t="s">
        <v>66</v>
      </c>
      <c r="D72" s="810"/>
      <c r="E72" s="116"/>
      <c r="F72" s="807"/>
      <c r="G72" s="134"/>
      <c r="H72" s="138"/>
      <c r="I72" s="198"/>
      <c r="J72" s="21"/>
      <c r="K72" s="204"/>
      <c r="L72" s="139"/>
      <c r="M72" s="200"/>
      <c r="N72" s="966"/>
      <c r="O72" s="843"/>
      <c r="P72" s="127"/>
      <c r="Q72" s="21"/>
      <c r="R72" s="128"/>
      <c r="S72" s="128"/>
      <c r="T72" s="127"/>
      <c r="U72" s="127"/>
      <c r="V72" s="127"/>
      <c r="W72" s="127"/>
    </row>
    <row r="73" spans="2:23" s="20" customFormat="1" ht="24.75" customHeight="1" thickBot="1" x14ac:dyDescent="0.3">
      <c r="B73" s="213"/>
      <c r="C73" s="212" t="s">
        <v>67</v>
      </c>
      <c r="D73" s="196" t="s">
        <v>249</v>
      </c>
      <c r="E73" s="145"/>
      <c r="F73" s="151">
        <v>6</v>
      </c>
      <c r="G73" s="145"/>
      <c r="H73" s="150"/>
      <c r="I73" s="207"/>
      <c r="J73" s="158"/>
      <c r="K73" s="208"/>
      <c r="L73" s="162"/>
      <c r="M73" s="145"/>
      <c r="N73" s="151"/>
      <c r="O73" s="843"/>
      <c r="P73" s="71"/>
      <c r="Q73" s="21"/>
      <c r="R73" s="128"/>
      <c r="S73" s="128"/>
      <c r="T73" s="127"/>
      <c r="U73" s="127"/>
      <c r="V73" s="127"/>
      <c r="W73" s="127"/>
    </row>
    <row r="74" spans="2:23" s="20" customFormat="1" ht="45" customHeight="1" thickBot="1" x14ac:dyDescent="0.3">
      <c r="B74" s="185" t="s">
        <v>331</v>
      </c>
      <c r="C74" s="168" t="s">
        <v>332</v>
      </c>
      <c r="D74" s="186" t="s">
        <v>340</v>
      </c>
      <c r="E74" s="102">
        <v>0</v>
      </c>
      <c r="F74" s="108">
        <v>12</v>
      </c>
      <c r="G74" s="102">
        <v>0</v>
      </c>
      <c r="H74" s="107">
        <v>0</v>
      </c>
      <c r="I74" s="105">
        <f>SUM(I75:I78)</f>
        <v>0</v>
      </c>
      <c r="J74" s="103">
        <f>SUM(J75:J75)</f>
        <v>0</v>
      </c>
      <c r="K74" s="102">
        <f>SUM(K75:K75)</f>
        <v>0</v>
      </c>
      <c r="L74" s="107">
        <v>0</v>
      </c>
      <c r="M74" s="102">
        <f>SUM(M75)</f>
        <v>0</v>
      </c>
      <c r="N74" s="619">
        <f>SUM(N75)</f>
        <v>0</v>
      </c>
      <c r="O74" s="843"/>
      <c r="P74" s="109"/>
      <c r="Q74" s="21"/>
      <c r="R74" s="110"/>
      <c r="S74" s="110"/>
      <c r="T74" s="109"/>
      <c r="U74" s="109"/>
      <c r="V74" s="109"/>
      <c r="W74" s="109"/>
    </row>
    <row r="75" spans="2:23" s="20" customFormat="1" ht="33.6" customHeight="1" x14ac:dyDescent="0.25">
      <c r="B75" s="210" t="s">
        <v>76</v>
      </c>
      <c r="C75" s="211" t="s">
        <v>333</v>
      </c>
      <c r="D75" s="680" t="s">
        <v>248</v>
      </c>
      <c r="E75" s="116">
        <v>6</v>
      </c>
      <c r="F75" s="806">
        <v>12</v>
      </c>
      <c r="G75" s="116"/>
      <c r="H75" s="121"/>
      <c r="I75" s="119"/>
      <c r="J75" s="117"/>
      <c r="K75" s="116"/>
      <c r="L75" s="121"/>
      <c r="M75" s="683" t="s">
        <v>248</v>
      </c>
      <c r="N75" s="181"/>
      <c r="O75" s="843"/>
      <c r="P75" s="127"/>
      <c r="Q75" s="21"/>
      <c r="R75" s="128"/>
      <c r="S75" s="128"/>
      <c r="T75" s="127"/>
      <c r="U75" s="127"/>
      <c r="V75" s="127"/>
      <c r="W75" s="127"/>
    </row>
    <row r="76" spans="2:23" s="20" customFormat="1" ht="32.450000000000003" customHeight="1" x14ac:dyDescent="0.25">
      <c r="B76" s="129" t="s">
        <v>334</v>
      </c>
      <c r="C76" s="211" t="s">
        <v>335</v>
      </c>
      <c r="D76" s="680" t="s">
        <v>309</v>
      </c>
      <c r="E76" s="116"/>
      <c r="F76" s="807"/>
      <c r="G76" s="116"/>
      <c r="H76" s="121"/>
      <c r="I76" s="119"/>
      <c r="J76" s="117"/>
      <c r="K76" s="116"/>
      <c r="L76" s="121"/>
      <c r="M76" s="116" t="s">
        <v>274</v>
      </c>
      <c r="N76" s="618" t="s">
        <v>246</v>
      </c>
      <c r="O76" s="21"/>
      <c r="P76" s="127"/>
      <c r="Q76" s="21"/>
      <c r="R76" s="128"/>
      <c r="S76" s="128"/>
      <c r="T76" s="127"/>
      <c r="U76" s="127"/>
      <c r="V76" s="127"/>
      <c r="W76" s="127"/>
    </row>
    <row r="77" spans="2:23" s="20" customFormat="1" ht="22.5" customHeight="1" x14ac:dyDescent="0.25">
      <c r="B77" s="129" t="s">
        <v>338</v>
      </c>
      <c r="C77" s="212" t="s">
        <v>64</v>
      </c>
      <c r="D77" s="811" t="s">
        <v>362</v>
      </c>
      <c r="E77" s="134"/>
      <c r="F77" s="807"/>
      <c r="G77" s="134"/>
      <c r="H77" s="138"/>
      <c r="I77" s="198"/>
      <c r="J77" s="199"/>
      <c r="K77" s="200"/>
      <c r="L77" s="201"/>
      <c r="M77" s="200"/>
      <c r="N77" s="965" t="s">
        <v>362</v>
      </c>
      <c r="O77" s="4"/>
      <c r="P77" s="127"/>
      <c r="Q77" s="21"/>
      <c r="R77" s="128"/>
      <c r="S77" s="128"/>
      <c r="T77" s="127"/>
      <c r="U77" s="127"/>
      <c r="V77" s="127"/>
      <c r="W77" s="127"/>
    </row>
    <row r="78" spans="2:23" s="4" customFormat="1" ht="22.5" customHeight="1" x14ac:dyDescent="0.25">
      <c r="B78" s="129" t="s">
        <v>339</v>
      </c>
      <c r="C78" s="212" t="s">
        <v>66</v>
      </c>
      <c r="D78" s="810"/>
      <c r="E78" s="134"/>
      <c r="F78" s="808"/>
      <c r="G78" s="134"/>
      <c r="H78" s="138"/>
      <c r="I78" s="198"/>
      <c r="J78" s="199"/>
      <c r="K78" s="200"/>
      <c r="L78" s="201"/>
      <c r="M78" s="200"/>
      <c r="N78" s="966"/>
      <c r="O78" s="20"/>
      <c r="P78" s="127"/>
      <c r="Q78" s="21"/>
      <c r="R78" s="128"/>
      <c r="S78" s="128"/>
      <c r="T78" s="127"/>
      <c r="U78" s="127"/>
      <c r="V78" s="127"/>
      <c r="W78" s="127"/>
    </row>
    <row r="79" spans="2:23" s="20" customFormat="1" ht="22.5" customHeight="1" thickBot="1" x14ac:dyDescent="0.3">
      <c r="B79" s="213"/>
      <c r="C79" s="212" t="s">
        <v>67</v>
      </c>
      <c r="D79" s="196" t="s">
        <v>249</v>
      </c>
      <c r="E79" s="145"/>
      <c r="F79" s="151">
        <v>12</v>
      </c>
      <c r="G79" s="145"/>
      <c r="H79" s="150"/>
      <c r="I79" s="207"/>
      <c r="J79" s="214"/>
      <c r="K79" s="208"/>
      <c r="L79" s="215"/>
      <c r="M79" s="145"/>
      <c r="N79" s="151"/>
      <c r="O79" s="843"/>
      <c r="P79" s="21"/>
      <c r="Q79" s="21"/>
      <c r="R79" s="128"/>
      <c r="S79" s="128"/>
      <c r="T79" s="127"/>
      <c r="U79" s="127"/>
      <c r="V79" s="127"/>
      <c r="W79" s="127"/>
    </row>
    <row r="80" spans="2:23" s="20" customFormat="1" ht="51" customHeight="1" thickBot="1" x14ac:dyDescent="0.3">
      <c r="B80" s="185" t="s">
        <v>341</v>
      </c>
      <c r="C80" s="168" t="s">
        <v>391</v>
      </c>
      <c r="D80" s="186" t="s">
        <v>346</v>
      </c>
      <c r="E80" s="102">
        <v>0</v>
      </c>
      <c r="F80" s="108">
        <v>6</v>
      </c>
      <c r="G80" s="102">
        <v>0</v>
      </c>
      <c r="H80" s="107">
        <v>0</v>
      </c>
      <c r="I80" s="105">
        <f>SUM(I81:I81)</f>
        <v>0</v>
      </c>
      <c r="J80" s="103">
        <f>SUM(J81:J81)</f>
        <v>0</v>
      </c>
      <c r="K80" s="102">
        <f>SUM(K81:K81)</f>
        <v>0</v>
      </c>
      <c r="L80" s="676">
        <f>SUM(L81:L81)</f>
        <v>0</v>
      </c>
      <c r="M80" s="102">
        <f>SUM(M81:M81)</f>
        <v>0</v>
      </c>
      <c r="N80" s="108">
        <v>0</v>
      </c>
      <c r="O80" s="843"/>
      <c r="P80" s="109"/>
      <c r="Q80" s="21"/>
      <c r="R80" s="110"/>
      <c r="S80" s="110"/>
      <c r="T80" s="109"/>
      <c r="U80" s="109"/>
      <c r="V80" s="109"/>
      <c r="W80" s="109"/>
    </row>
    <row r="81" spans="2:23" s="20" customFormat="1" ht="36.6" customHeight="1" x14ac:dyDescent="0.25">
      <c r="B81" s="210" t="s">
        <v>342</v>
      </c>
      <c r="C81" s="216" t="s">
        <v>343</v>
      </c>
      <c r="D81" s="680" t="s">
        <v>246</v>
      </c>
      <c r="E81" s="122"/>
      <c r="F81" s="806">
        <v>6</v>
      </c>
      <c r="G81" s="122"/>
      <c r="H81" s="123"/>
      <c r="I81" s="194"/>
      <c r="J81" s="633"/>
      <c r="K81" s="677" t="s">
        <v>246</v>
      </c>
      <c r="L81" s="123"/>
      <c r="M81" s="122"/>
      <c r="N81" s="125"/>
      <c r="O81" s="843"/>
      <c r="P81" s="127"/>
      <c r="Q81" s="21"/>
      <c r="R81" s="128"/>
      <c r="S81" s="128"/>
      <c r="T81" s="127"/>
      <c r="U81" s="127"/>
      <c r="V81" s="127"/>
      <c r="W81" s="127"/>
    </row>
    <row r="82" spans="2:23" s="4" customFormat="1" ht="23.25" customHeight="1" x14ac:dyDescent="0.25">
      <c r="B82" s="197" t="s">
        <v>344</v>
      </c>
      <c r="C82" s="130" t="s">
        <v>64</v>
      </c>
      <c r="D82" s="684" t="s">
        <v>246</v>
      </c>
      <c r="E82" s="134"/>
      <c r="F82" s="807"/>
      <c r="G82" s="134"/>
      <c r="H82" s="138"/>
      <c r="I82" s="217"/>
      <c r="J82" s="218"/>
      <c r="K82" s="280"/>
      <c r="L82" s="611" t="s">
        <v>246</v>
      </c>
      <c r="M82" s="134"/>
      <c r="N82" s="141"/>
      <c r="O82" s="20"/>
      <c r="P82" s="127"/>
      <c r="Q82" s="21"/>
      <c r="R82" s="128"/>
      <c r="S82" s="128"/>
      <c r="T82" s="127"/>
      <c r="U82" s="127"/>
      <c r="V82" s="127"/>
      <c r="W82" s="127"/>
    </row>
    <row r="83" spans="2:23" s="4" customFormat="1" ht="23.25" customHeight="1" x14ac:dyDescent="0.25">
      <c r="B83" s="197" t="s">
        <v>345</v>
      </c>
      <c r="C83" s="130" t="s">
        <v>66</v>
      </c>
      <c r="D83" s="684" t="s">
        <v>246</v>
      </c>
      <c r="E83" s="134"/>
      <c r="F83" s="808"/>
      <c r="G83" s="134"/>
      <c r="H83" s="138"/>
      <c r="I83" s="217"/>
      <c r="J83" s="218"/>
      <c r="K83" s="280"/>
      <c r="L83" s="611" t="s">
        <v>246</v>
      </c>
      <c r="M83" s="134"/>
      <c r="N83" s="141"/>
      <c r="O83" s="20"/>
      <c r="P83" s="127"/>
      <c r="Q83" s="21"/>
    </row>
    <row r="84" spans="2:23" s="4" customFormat="1" ht="22.5" customHeight="1" thickBot="1" x14ac:dyDescent="0.3">
      <c r="B84" s="219"/>
      <c r="C84" s="220" t="s">
        <v>67</v>
      </c>
      <c r="D84" s="221" t="s">
        <v>249</v>
      </c>
      <c r="E84" s="225"/>
      <c r="F84" s="236">
        <v>6</v>
      </c>
      <c r="G84" s="225"/>
      <c r="H84" s="228"/>
      <c r="I84" s="229"/>
      <c r="J84" s="230"/>
      <c r="K84" s="231"/>
      <c r="L84" s="232"/>
      <c r="M84" s="233"/>
      <c r="N84" s="234"/>
      <c r="O84" s="20"/>
      <c r="P84" s="21"/>
      <c r="Q84" s="21"/>
    </row>
    <row r="85" spans="2:23" s="20" customFormat="1" ht="22.5" customHeight="1" x14ac:dyDescent="0.25">
      <c r="B85" s="239"/>
      <c r="C85" s="240" t="s">
        <v>49</v>
      </c>
      <c r="D85" s="545"/>
      <c r="E85" s="245"/>
      <c r="F85" s="253">
        <v>48</v>
      </c>
      <c r="G85" s="245"/>
      <c r="H85" s="248"/>
      <c r="I85" s="249"/>
      <c r="J85" s="250"/>
      <c r="K85" s="251"/>
      <c r="L85" s="252"/>
      <c r="M85" s="245"/>
      <c r="N85" s="253"/>
      <c r="O85" s="95"/>
      <c r="P85" s="95"/>
      <c r="Q85" s="71"/>
    </row>
    <row r="86" spans="2:23" s="4" customFormat="1" ht="25.9" customHeight="1" x14ac:dyDescent="0.25">
      <c r="B86" s="254" t="s">
        <v>79</v>
      </c>
      <c r="C86" s="255" t="s">
        <v>80</v>
      </c>
      <c r="D86" s="546" t="s">
        <v>246</v>
      </c>
      <c r="E86" s="547"/>
      <c r="F86" s="548"/>
      <c r="G86" s="116"/>
      <c r="H86" s="121"/>
      <c r="I86" s="260"/>
      <c r="J86" s="261"/>
      <c r="K86" s="262"/>
      <c r="L86" s="263"/>
      <c r="M86" s="262"/>
      <c r="N86" s="618" t="s">
        <v>246</v>
      </c>
      <c r="O86" s="21"/>
      <c r="P86" s="95"/>
      <c r="Q86" s="96"/>
    </row>
    <row r="87" spans="2:23" s="20" customFormat="1" ht="22.5" customHeight="1" thickBot="1" x14ac:dyDescent="0.3">
      <c r="B87" s="549"/>
      <c r="C87" s="550" t="s">
        <v>81</v>
      </c>
      <c r="D87" s="652" t="s">
        <v>393</v>
      </c>
      <c r="E87" s="301">
        <f>E56+E44+E10</f>
        <v>42</v>
      </c>
      <c r="F87" s="625">
        <f>F55</f>
        <v>48</v>
      </c>
      <c r="G87" s="551"/>
      <c r="H87" s="552"/>
      <c r="I87" s="553"/>
      <c r="J87" s="554"/>
      <c r="K87" s="555"/>
      <c r="L87" s="556"/>
      <c r="M87" s="555"/>
      <c r="N87" s="557"/>
      <c r="O87" s="21"/>
      <c r="Q87" s="71"/>
    </row>
    <row r="88" spans="2:23" ht="16.5" customHeight="1" x14ac:dyDescent="0.3">
      <c r="B88" s="387"/>
      <c r="C88" s="387"/>
      <c r="D88" s="387"/>
    </row>
    <row r="89" spans="2:23" ht="16.5" customHeight="1" x14ac:dyDescent="0.3">
      <c r="B89" s="540"/>
      <c r="C89" s="541" t="s">
        <v>98</v>
      </c>
      <c r="D89" s="542"/>
    </row>
    <row r="90" spans="2:23" ht="16.5" customHeight="1" x14ac:dyDescent="0.3">
      <c r="B90" s="1"/>
      <c r="C90" s="541" t="s">
        <v>99</v>
      </c>
      <c r="D90" s="542"/>
    </row>
    <row r="91" spans="2:23" ht="18.75" x14ac:dyDescent="0.3">
      <c r="B91" s="2"/>
      <c r="C91" s="541" t="s">
        <v>100</v>
      </c>
      <c r="D91" s="542"/>
    </row>
    <row r="92" spans="2:23" ht="18.75" x14ac:dyDescent="0.3">
      <c r="B92" s="461"/>
      <c r="C92" s="541"/>
      <c r="D92" s="542"/>
    </row>
    <row r="93" spans="2:23" ht="18.75" x14ac:dyDescent="0.3">
      <c r="C93" s="541"/>
      <c r="D93" s="542"/>
    </row>
    <row r="94" spans="2:23" ht="18.75" x14ac:dyDescent="0.3">
      <c r="C94" s="541"/>
      <c r="D94" s="542"/>
    </row>
    <row r="95" spans="2:23" ht="18.75" x14ac:dyDescent="0.3">
      <c r="C95" s="387"/>
      <c r="D95" s="387"/>
    </row>
    <row r="100" spans="2:17" ht="15" customHeight="1" x14ac:dyDescent="0.25">
      <c r="Q100" s="538"/>
    </row>
    <row r="102" spans="2:17" x14ac:dyDescent="0.25">
      <c r="B102" s="538"/>
    </row>
  </sheetData>
  <mergeCells count="38">
    <mergeCell ref="D77:D78"/>
    <mergeCell ref="D64:D65"/>
    <mergeCell ref="D66:D67"/>
    <mergeCell ref="D71:D72"/>
    <mergeCell ref="L7:L9"/>
    <mergeCell ref="M7:M9"/>
    <mergeCell ref="N7:N9"/>
    <mergeCell ref="D13:D14"/>
    <mergeCell ref="D19:D20"/>
    <mergeCell ref="H13:H14"/>
    <mergeCell ref="H19:H20"/>
    <mergeCell ref="O79:O81"/>
    <mergeCell ref="F81:F83"/>
    <mergeCell ref="F58:F61"/>
    <mergeCell ref="O62:O75"/>
    <mergeCell ref="F75:F78"/>
    <mergeCell ref="F64:F67"/>
    <mergeCell ref="F70:F72"/>
    <mergeCell ref="M64:M65"/>
    <mergeCell ref="M66:M67"/>
    <mergeCell ref="N71:N72"/>
    <mergeCell ref="N77:N78"/>
    <mergeCell ref="B2:B9"/>
    <mergeCell ref="C2:C9"/>
    <mergeCell ref="D2:D9"/>
    <mergeCell ref="E2:F4"/>
    <mergeCell ref="G2:N4"/>
    <mergeCell ref="E5:E9"/>
    <mergeCell ref="F5:F9"/>
    <mergeCell ref="G5:H5"/>
    <mergeCell ref="I5:J5"/>
    <mergeCell ref="K5:L5"/>
    <mergeCell ref="M5:N5"/>
    <mergeCell ref="G7:G9"/>
    <mergeCell ref="H7:H9"/>
    <mergeCell ref="I7:I9"/>
    <mergeCell ref="J7:J9"/>
    <mergeCell ref="K7:K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95"/>
  <sheetViews>
    <sheetView topLeftCell="A86" zoomScale="70" zoomScaleNormal="70" workbookViewId="0">
      <selection activeCell="C47" sqref="C47"/>
    </sheetView>
  </sheetViews>
  <sheetFormatPr defaultColWidth="9.140625" defaultRowHeight="15" x14ac:dyDescent="0.25"/>
  <cols>
    <col min="1" max="1" width="2.7109375" style="538" customWidth="1"/>
    <col min="2" max="2" width="17.140625" style="543" customWidth="1"/>
    <col min="3" max="3" width="86.85546875" style="538" customWidth="1"/>
    <col min="4" max="4" width="13.7109375" style="598" customWidth="1"/>
    <col min="5" max="12" width="13.7109375" style="538" customWidth="1"/>
    <col min="13" max="13" width="11.42578125" style="538" customWidth="1"/>
    <col min="14" max="14" width="12.5703125" style="538" customWidth="1"/>
    <col min="15" max="15" width="12.5703125" style="539" customWidth="1"/>
    <col min="16" max="16" width="16.85546875" style="538" customWidth="1"/>
    <col min="17" max="17" width="53" style="538" customWidth="1"/>
    <col min="18" max="16384" width="9.140625" style="538"/>
  </cols>
  <sheetData>
    <row r="1" spans="2:15" s="449" customFormat="1" ht="33" customHeight="1" thickBot="1" x14ac:dyDescent="0.3">
      <c r="B1" s="446" t="s">
        <v>389</v>
      </c>
      <c r="C1" s="446"/>
      <c r="D1" s="446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8"/>
    </row>
    <row r="2" spans="2:15" s="450" customFormat="1" ht="15" customHeight="1" x14ac:dyDescent="0.25">
      <c r="B2" s="941" t="s">
        <v>0</v>
      </c>
      <c r="C2" s="941" t="s">
        <v>1</v>
      </c>
      <c r="D2" s="969" t="s">
        <v>10</v>
      </c>
      <c r="E2" s="944" t="s">
        <v>212</v>
      </c>
      <c r="F2" s="945"/>
      <c r="G2" s="945"/>
      <c r="H2" s="945"/>
      <c r="I2" s="945"/>
      <c r="J2" s="945"/>
      <c r="K2" s="945"/>
      <c r="L2" s="950"/>
      <c r="O2" s="451"/>
    </row>
    <row r="3" spans="2:15" s="450" customFormat="1" ht="12.75" customHeight="1" thickBot="1" x14ac:dyDescent="0.3">
      <c r="B3" s="942"/>
      <c r="C3" s="942"/>
      <c r="D3" s="970"/>
      <c r="E3" s="946"/>
      <c r="F3" s="947"/>
      <c r="G3" s="947"/>
      <c r="H3" s="947"/>
      <c r="I3" s="947"/>
      <c r="J3" s="947"/>
      <c r="K3" s="947"/>
      <c r="L3" s="951"/>
      <c r="O3" s="451"/>
    </row>
    <row r="4" spans="2:15" s="450" customFormat="1" ht="33.75" hidden="1" customHeight="1" x14ac:dyDescent="0.25">
      <c r="B4" s="942"/>
      <c r="C4" s="942"/>
      <c r="D4" s="970"/>
      <c r="E4" s="948"/>
      <c r="F4" s="949"/>
      <c r="G4" s="949"/>
      <c r="H4" s="949"/>
      <c r="I4" s="949"/>
      <c r="J4" s="949"/>
      <c r="K4" s="949"/>
      <c r="L4" s="952"/>
      <c r="O4" s="451"/>
    </row>
    <row r="5" spans="2:15" s="450" customFormat="1" ht="34.5" customHeight="1" thickBot="1" x14ac:dyDescent="0.3">
      <c r="B5" s="942"/>
      <c r="C5" s="942"/>
      <c r="D5" s="970"/>
      <c r="E5" s="959" t="s">
        <v>14</v>
      </c>
      <c r="F5" s="960"/>
      <c r="G5" s="959" t="s">
        <v>15</v>
      </c>
      <c r="H5" s="960"/>
      <c r="I5" s="959" t="s">
        <v>16</v>
      </c>
      <c r="J5" s="960"/>
      <c r="K5" s="959" t="s">
        <v>17</v>
      </c>
      <c r="L5" s="960"/>
      <c r="O5" s="451"/>
    </row>
    <row r="6" spans="2:15" s="450" customFormat="1" ht="42" customHeight="1" thickBot="1" x14ac:dyDescent="0.3">
      <c r="B6" s="942"/>
      <c r="C6" s="942"/>
      <c r="D6" s="970"/>
      <c r="E6" s="452" t="s">
        <v>21</v>
      </c>
      <c r="F6" s="453" t="s">
        <v>22</v>
      </c>
      <c r="G6" s="452" t="s">
        <v>23</v>
      </c>
      <c r="H6" s="454" t="s">
        <v>24</v>
      </c>
      <c r="I6" s="452" t="s">
        <v>25</v>
      </c>
      <c r="J6" s="455" t="s">
        <v>26</v>
      </c>
      <c r="K6" s="452" t="s">
        <v>27</v>
      </c>
      <c r="L6" s="455" t="s">
        <v>28</v>
      </c>
      <c r="O6" s="451"/>
    </row>
    <row r="7" spans="2:15" s="450" customFormat="1" ht="54" customHeight="1" x14ac:dyDescent="0.25">
      <c r="B7" s="942"/>
      <c r="C7" s="942"/>
      <c r="D7" s="970"/>
      <c r="E7" s="847" t="s">
        <v>253</v>
      </c>
      <c r="F7" s="853" t="s">
        <v>254</v>
      </c>
      <c r="G7" s="847" t="s">
        <v>349</v>
      </c>
      <c r="H7" s="850" t="s">
        <v>350</v>
      </c>
      <c r="I7" s="847" t="s">
        <v>349</v>
      </c>
      <c r="J7" s="850" t="s">
        <v>351</v>
      </c>
      <c r="K7" s="847" t="s">
        <v>352</v>
      </c>
      <c r="L7" s="853" t="s">
        <v>353</v>
      </c>
      <c r="O7" s="451"/>
    </row>
    <row r="8" spans="2:15" s="450" customFormat="1" ht="72.75" customHeight="1" x14ac:dyDescent="0.25">
      <c r="B8" s="942"/>
      <c r="C8" s="942"/>
      <c r="D8" s="970"/>
      <c r="E8" s="848"/>
      <c r="F8" s="854"/>
      <c r="G8" s="848"/>
      <c r="H8" s="851"/>
      <c r="I8" s="848"/>
      <c r="J8" s="851"/>
      <c r="K8" s="848"/>
      <c r="L8" s="854"/>
      <c r="O8" s="451"/>
    </row>
    <row r="9" spans="2:15" s="450" customFormat="1" ht="94.5" customHeight="1" thickBot="1" x14ac:dyDescent="0.3">
      <c r="B9" s="943"/>
      <c r="C9" s="943"/>
      <c r="D9" s="971"/>
      <c r="E9" s="849"/>
      <c r="F9" s="855"/>
      <c r="G9" s="849"/>
      <c r="H9" s="852"/>
      <c r="I9" s="849"/>
      <c r="J9" s="852"/>
      <c r="K9" s="849"/>
      <c r="L9" s="855"/>
      <c r="O9" s="451"/>
    </row>
    <row r="10" spans="2:15" s="461" customFormat="1" ht="44.25" customHeight="1" thickBot="1" x14ac:dyDescent="0.3">
      <c r="B10" s="8" t="s">
        <v>29</v>
      </c>
      <c r="C10" s="8" t="s">
        <v>30</v>
      </c>
      <c r="D10" s="626">
        <f>E10+F10</f>
        <v>108</v>
      </c>
      <c r="E10" s="642">
        <f>E11+E25+E28</f>
        <v>30</v>
      </c>
      <c r="F10" s="457">
        <f>F11+F25+F28</f>
        <v>78</v>
      </c>
      <c r="G10" s="456">
        <v>0</v>
      </c>
      <c r="H10" s="457">
        <v>0</v>
      </c>
      <c r="I10" s="456">
        <v>0</v>
      </c>
      <c r="J10" s="457">
        <v>0</v>
      </c>
      <c r="K10" s="456">
        <v>0</v>
      </c>
      <c r="L10" s="558">
        <v>0</v>
      </c>
      <c r="O10" s="462"/>
    </row>
    <row r="11" spans="2:15" s="461" customFormat="1" ht="21.75" customHeight="1" x14ac:dyDescent="0.25">
      <c r="B11" s="22"/>
      <c r="C11" s="22" t="s">
        <v>31</v>
      </c>
      <c r="D11" s="559">
        <v>12</v>
      </c>
      <c r="E11" s="463">
        <v>0</v>
      </c>
      <c r="F11" s="464">
        <v>12</v>
      </c>
      <c r="G11" s="463">
        <v>0</v>
      </c>
      <c r="H11" s="464">
        <v>0</v>
      </c>
      <c r="I11" s="463">
        <v>0</v>
      </c>
      <c r="J11" s="464">
        <v>0</v>
      </c>
      <c r="K11" s="463">
        <v>0</v>
      </c>
      <c r="L11" s="560">
        <v>0</v>
      </c>
      <c r="O11" s="462"/>
    </row>
    <row r="12" spans="2:15" s="461" customFormat="1" ht="22.5" customHeight="1" x14ac:dyDescent="0.3">
      <c r="B12" s="34" t="s">
        <v>32</v>
      </c>
      <c r="C12" s="34" t="s">
        <v>214</v>
      </c>
      <c r="D12" s="561">
        <v>12</v>
      </c>
      <c r="E12" s="465"/>
      <c r="F12" s="561">
        <v>12</v>
      </c>
      <c r="G12" s="465"/>
      <c r="H12" s="562"/>
      <c r="I12" s="465"/>
      <c r="J12" s="562"/>
      <c r="K12" s="465"/>
      <c r="L12" s="563"/>
      <c r="O12" s="462"/>
    </row>
    <row r="13" spans="2:15" s="461" customFormat="1" ht="22.5" customHeight="1" x14ac:dyDescent="0.3">
      <c r="B13" s="34" t="s">
        <v>33</v>
      </c>
      <c r="C13" s="46" t="s">
        <v>216</v>
      </c>
      <c r="D13" s="564"/>
      <c r="E13" s="466"/>
      <c r="F13" s="564"/>
      <c r="G13" s="465"/>
      <c r="H13" s="562"/>
      <c r="I13" s="465"/>
      <c r="J13" s="562"/>
      <c r="K13" s="465"/>
      <c r="L13" s="563"/>
      <c r="O13" s="462"/>
    </row>
    <row r="14" spans="2:15" s="461" customFormat="1" ht="22.5" customHeight="1" x14ac:dyDescent="0.3">
      <c r="B14" s="46" t="s">
        <v>34</v>
      </c>
      <c r="C14" s="46" t="s">
        <v>217</v>
      </c>
      <c r="D14" s="564"/>
      <c r="E14" s="466"/>
      <c r="F14" s="564"/>
      <c r="G14" s="466"/>
      <c r="H14" s="565"/>
      <c r="I14" s="466"/>
      <c r="J14" s="565"/>
      <c r="K14" s="466"/>
      <c r="L14" s="566"/>
      <c r="O14" s="462"/>
    </row>
    <row r="15" spans="2:15" s="461" customFormat="1" ht="22.5" customHeight="1" x14ac:dyDescent="0.3">
      <c r="B15" s="46" t="s">
        <v>35</v>
      </c>
      <c r="C15" s="34" t="s">
        <v>218</v>
      </c>
      <c r="D15" s="561"/>
      <c r="E15" s="465"/>
      <c r="F15" s="561"/>
      <c r="G15" s="466"/>
      <c r="H15" s="565"/>
      <c r="I15" s="466"/>
      <c r="J15" s="565"/>
      <c r="K15" s="466"/>
      <c r="L15" s="566"/>
      <c r="O15" s="462"/>
    </row>
    <row r="16" spans="2:15" s="461" customFormat="1" ht="22.5" customHeight="1" x14ac:dyDescent="0.3">
      <c r="B16" s="34" t="s">
        <v>36</v>
      </c>
      <c r="C16" s="34" t="s">
        <v>219</v>
      </c>
      <c r="D16" s="561"/>
      <c r="E16" s="465"/>
      <c r="F16" s="561"/>
      <c r="G16" s="465"/>
      <c r="H16" s="562"/>
      <c r="I16" s="465"/>
      <c r="J16" s="562"/>
      <c r="K16" s="465"/>
      <c r="L16" s="563"/>
      <c r="O16" s="462"/>
    </row>
    <row r="17" spans="2:21" s="461" customFormat="1" ht="22.5" customHeight="1" x14ac:dyDescent="0.3">
      <c r="B17" s="34" t="s">
        <v>37</v>
      </c>
      <c r="C17" s="34" t="s">
        <v>221</v>
      </c>
      <c r="D17" s="561"/>
      <c r="E17" s="465"/>
      <c r="F17" s="561"/>
      <c r="G17" s="465"/>
      <c r="H17" s="562"/>
      <c r="I17" s="465"/>
      <c r="J17" s="562"/>
      <c r="K17" s="465"/>
      <c r="L17" s="563"/>
      <c r="O17" s="462"/>
    </row>
    <row r="18" spans="2:21" s="461" customFormat="1" ht="22.5" customHeight="1" x14ac:dyDescent="0.3">
      <c r="B18" s="34" t="s">
        <v>38</v>
      </c>
      <c r="C18" s="34" t="s">
        <v>222</v>
      </c>
      <c r="D18" s="561"/>
      <c r="E18" s="465"/>
      <c r="F18" s="561"/>
      <c r="G18" s="465"/>
      <c r="H18" s="562"/>
      <c r="I18" s="465"/>
      <c r="J18" s="562"/>
      <c r="K18" s="465"/>
      <c r="L18" s="563"/>
      <c r="O18" s="462"/>
    </row>
    <row r="19" spans="2:21" s="461" customFormat="1" ht="22.5" customHeight="1" x14ac:dyDescent="0.3">
      <c r="B19" s="34" t="s">
        <v>39</v>
      </c>
      <c r="C19" s="46" t="s">
        <v>223</v>
      </c>
      <c r="D19" s="564"/>
      <c r="E19" s="466"/>
      <c r="F19" s="564"/>
      <c r="G19" s="465"/>
      <c r="H19" s="562"/>
      <c r="I19" s="465"/>
      <c r="J19" s="562"/>
      <c r="K19" s="465"/>
      <c r="L19" s="563"/>
      <c r="O19" s="462"/>
    </row>
    <row r="20" spans="2:21" s="461" customFormat="1" ht="22.5" customHeight="1" x14ac:dyDescent="0.3">
      <c r="B20" s="46" t="s">
        <v>40</v>
      </c>
      <c r="C20" s="46" t="s">
        <v>224</v>
      </c>
      <c r="D20" s="564"/>
      <c r="E20" s="466"/>
      <c r="F20" s="564"/>
      <c r="G20" s="466"/>
      <c r="H20" s="565"/>
      <c r="I20" s="466"/>
      <c r="J20" s="565"/>
      <c r="K20" s="466"/>
      <c r="L20" s="566"/>
      <c r="O20" s="462"/>
    </row>
    <row r="21" spans="2:21" s="461" customFormat="1" ht="22.5" customHeight="1" x14ac:dyDescent="0.3">
      <c r="B21" s="46" t="s">
        <v>41</v>
      </c>
      <c r="C21" s="34" t="s">
        <v>225</v>
      </c>
      <c r="D21" s="561"/>
      <c r="E21" s="465"/>
      <c r="F21" s="561"/>
      <c r="G21" s="466"/>
      <c r="H21" s="565"/>
      <c r="I21" s="466"/>
      <c r="J21" s="565"/>
      <c r="K21" s="466"/>
      <c r="L21" s="566"/>
      <c r="O21" s="462"/>
      <c r="P21" s="462"/>
      <c r="Q21" s="462"/>
      <c r="R21" s="462"/>
    </row>
    <row r="22" spans="2:21" s="461" customFormat="1" ht="22.5" customHeight="1" x14ac:dyDescent="0.3">
      <c r="B22" s="34" t="s">
        <v>42</v>
      </c>
      <c r="C22" s="34" t="s">
        <v>226</v>
      </c>
      <c r="D22" s="561"/>
      <c r="E22" s="465"/>
      <c r="F22" s="561"/>
      <c r="G22" s="465"/>
      <c r="H22" s="562"/>
      <c r="I22" s="465"/>
      <c r="J22" s="562"/>
      <c r="K22" s="465"/>
      <c r="L22" s="563"/>
      <c r="O22" s="462"/>
      <c r="P22" s="462"/>
      <c r="Q22" s="462"/>
      <c r="R22" s="462"/>
    </row>
    <row r="23" spans="2:21" s="461" customFormat="1" ht="22.5" customHeight="1" x14ac:dyDescent="0.3">
      <c r="B23" s="46" t="s">
        <v>43</v>
      </c>
      <c r="C23" s="46" t="s">
        <v>227</v>
      </c>
      <c r="D23" s="564"/>
      <c r="E23" s="466"/>
      <c r="F23" s="564"/>
      <c r="G23" s="466"/>
      <c r="H23" s="565"/>
      <c r="I23" s="466"/>
      <c r="J23" s="565"/>
      <c r="K23" s="466"/>
      <c r="L23" s="566"/>
      <c r="O23" s="462"/>
      <c r="P23" s="462"/>
      <c r="Q23" s="462"/>
      <c r="R23" s="462"/>
    </row>
    <row r="24" spans="2:21" s="461" customFormat="1" ht="22.5" customHeight="1" x14ac:dyDescent="0.3">
      <c r="B24" s="34" t="s">
        <v>44</v>
      </c>
      <c r="C24" s="46" t="s">
        <v>228</v>
      </c>
      <c r="D24" s="564"/>
      <c r="E24" s="466"/>
      <c r="F24" s="564"/>
      <c r="G24" s="465"/>
      <c r="H24" s="562"/>
      <c r="I24" s="465"/>
      <c r="J24" s="562"/>
      <c r="K24" s="465"/>
      <c r="L24" s="563"/>
      <c r="O24" s="462"/>
      <c r="P24" s="462"/>
      <c r="Q24" s="462"/>
      <c r="R24" s="462"/>
    </row>
    <row r="25" spans="2:21" s="469" customFormat="1" ht="24" customHeight="1" x14ac:dyDescent="0.25">
      <c r="B25" s="58"/>
      <c r="C25" s="59" t="s">
        <v>45</v>
      </c>
      <c r="D25" s="567">
        <v>24</v>
      </c>
      <c r="E25" s="467">
        <v>0</v>
      </c>
      <c r="F25" s="468">
        <v>24</v>
      </c>
      <c r="G25" s="470">
        <v>0</v>
      </c>
      <c r="H25" s="471">
        <v>0</v>
      </c>
      <c r="I25" s="470">
        <v>0</v>
      </c>
      <c r="J25" s="471">
        <v>0</v>
      </c>
      <c r="K25" s="470">
        <v>0</v>
      </c>
      <c r="L25" s="568">
        <v>0</v>
      </c>
      <c r="P25" s="462"/>
      <c r="Q25" s="462"/>
      <c r="R25" s="462"/>
    </row>
    <row r="26" spans="2:21" s="461" customFormat="1" ht="22.5" customHeight="1" x14ac:dyDescent="0.3">
      <c r="B26" s="46" t="s">
        <v>46</v>
      </c>
      <c r="C26" s="34" t="s">
        <v>215</v>
      </c>
      <c r="D26" s="561">
        <v>12</v>
      </c>
      <c r="E26" s="465"/>
      <c r="F26" s="562">
        <v>12</v>
      </c>
      <c r="G26" s="466"/>
      <c r="H26" s="565"/>
      <c r="I26" s="466"/>
      <c r="J26" s="565"/>
      <c r="K26" s="466"/>
      <c r="L26" s="566"/>
      <c r="O26" s="462"/>
    </row>
    <row r="27" spans="2:21" s="461" customFormat="1" ht="22.5" customHeight="1" x14ac:dyDescent="0.3">
      <c r="B27" s="46" t="s">
        <v>47</v>
      </c>
      <c r="C27" s="46" t="s">
        <v>220</v>
      </c>
      <c r="D27" s="564">
        <v>12</v>
      </c>
      <c r="E27" s="466"/>
      <c r="F27" s="565">
        <v>12</v>
      </c>
      <c r="G27" s="466"/>
      <c r="H27" s="565"/>
      <c r="I27" s="466"/>
      <c r="J27" s="565"/>
      <c r="K27" s="466"/>
      <c r="L27" s="566"/>
      <c r="O27" s="462"/>
    </row>
    <row r="28" spans="2:21" s="461" customFormat="1" ht="22.5" customHeight="1" x14ac:dyDescent="0.3">
      <c r="B28" s="46"/>
      <c r="C28" s="46" t="s">
        <v>48</v>
      </c>
      <c r="D28" s="569">
        <v>72</v>
      </c>
      <c r="E28" s="470">
        <v>30</v>
      </c>
      <c r="F28" s="471">
        <v>42</v>
      </c>
      <c r="G28" s="470">
        <v>0</v>
      </c>
      <c r="H28" s="471">
        <v>0</v>
      </c>
      <c r="I28" s="470">
        <v>0</v>
      </c>
      <c r="J28" s="471">
        <v>0</v>
      </c>
      <c r="K28" s="470">
        <v>0</v>
      </c>
      <c r="L28" s="568">
        <v>0</v>
      </c>
      <c r="O28" s="462"/>
    </row>
    <row r="29" spans="2:21" s="475" customFormat="1" ht="22.5" customHeight="1" thickBot="1" x14ac:dyDescent="0.35">
      <c r="B29" s="472"/>
      <c r="C29" s="472" t="s">
        <v>49</v>
      </c>
      <c r="D29" s="570"/>
      <c r="E29" s="473"/>
      <c r="F29" s="474"/>
      <c r="G29" s="473"/>
      <c r="H29" s="474"/>
      <c r="I29" s="473"/>
      <c r="J29" s="474"/>
      <c r="K29" s="473"/>
      <c r="L29" s="571"/>
      <c r="O29" s="476"/>
    </row>
    <row r="30" spans="2:21" s="461" customFormat="1" ht="45" customHeight="1" thickBot="1" x14ac:dyDescent="0.3">
      <c r="B30" s="97" t="s">
        <v>293</v>
      </c>
      <c r="C30" s="98" t="s">
        <v>292</v>
      </c>
      <c r="D30" s="572">
        <f>SUM(D31:D37)</f>
        <v>123</v>
      </c>
      <c r="E30" s="477">
        <v>0</v>
      </c>
      <c r="F30" s="479">
        <v>0</v>
      </c>
      <c r="G30" s="477">
        <f>SUM(G31:G37)</f>
        <v>49</v>
      </c>
      <c r="H30" s="477">
        <f>SUM(H32:H37)</f>
        <v>24</v>
      </c>
      <c r="I30" s="477">
        <f>SUM(I32:I37)</f>
        <v>18</v>
      </c>
      <c r="J30" s="477">
        <f>SUM(J32:J37)</f>
        <v>12</v>
      </c>
      <c r="K30" s="477">
        <f>SUM(K32:K37)</f>
        <v>12</v>
      </c>
      <c r="L30" s="477">
        <f>SUM(L32:L37)</f>
        <v>8</v>
      </c>
      <c r="M30" s="469"/>
      <c r="N30" s="573"/>
      <c r="O30" s="469"/>
      <c r="P30" s="574"/>
      <c r="Q30" s="574"/>
      <c r="R30" s="573"/>
      <c r="S30" s="573"/>
      <c r="T30" s="573"/>
      <c r="U30" s="573"/>
    </row>
    <row r="31" spans="2:21" s="461" customFormat="1" ht="22.5" customHeight="1" x14ac:dyDescent="0.25">
      <c r="B31" s="111" t="s">
        <v>294</v>
      </c>
      <c r="C31" s="112" t="s">
        <v>295</v>
      </c>
      <c r="D31" s="575">
        <v>8</v>
      </c>
      <c r="E31" s="482"/>
      <c r="F31" s="484"/>
      <c r="G31" s="482">
        <v>8</v>
      </c>
      <c r="H31" s="483"/>
      <c r="I31" s="485"/>
      <c r="J31" s="486"/>
      <c r="K31" s="487"/>
      <c r="L31" s="488"/>
      <c r="M31" s="576"/>
      <c r="N31" s="577"/>
      <c r="O31" s="576"/>
      <c r="P31" s="578"/>
      <c r="Q31" s="578"/>
      <c r="R31" s="577"/>
      <c r="S31" s="577"/>
      <c r="T31" s="577"/>
      <c r="U31" s="577"/>
    </row>
    <row r="32" spans="2:21" s="461" customFormat="1" ht="22.5" customHeight="1" x14ac:dyDescent="0.25">
      <c r="B32" s="129" t="s">
        <v>296</v>
      </c>
      <c r="C32" s="130" t="s">
        <v>225</v>
      </c>
      <c r="D32" s="575">
        <v>8</v>
      </c>
      <c r="E32" s="489"/>
      <c r="F32" s="491"/>
      <c r="G32" s="489">
        <v>8</v>
      </c>
      <c r="H32" s="490"/>
      <c r="I32" s="489"/>
      <c r="J32" s="492"/>
      <c r="K32" s="487"/>
      <c r="L32" s="493"/>
      <c r="M32" s="576"/>
      <c r="N32" s="577"/>
      <c r="O32" s="576"/>
      <c r="P32" s="578"/>
      <c r="Q32" s="578"/>
      <c r="R32" s="577"/>
      <c r="S32" s="577"/>
      <c r="T32" s="577"/>
      <c r="U32" s="577"/>
    </row>
    <row r="33" spans="2:21" s="461" customFormat="1" ht="22.5" customHeight="1" x14ac:dyDescent="0.25">
      <c r="B33" s="129" t="s">
        <v>297</v>
      </c>
      <c r="C33" s="130" t="s">
        <v>238</v>
      </c>
      <c r="D33" s="575">
        <v>38</v>
      </c>
      <c r="E33" s="489"/>
      <c r="F33" s="491"/>
      <c r="G33" s="489">
        <v>8</v>
      </c>
      <c r="H33" s="490">
        <v>12</v>
      </c>
      <c r="I33" s="489">
        <v>8</v>
      </c>
      <c r="J33" s="492">
        <v>5</v>
      </c>
      <c r="K33" s="487">
        <v>5</v>
      </c>
      <c r="L33" s="494"/>
      <c r="M33" s="576"/>
      <c r="N33" s="577"/>
      <c r="O33" s="576"/>
      <c r="P33" s="578"/>
      <c r="Q33" s="578"/>
      <c r="R33" s="577"/>
      <c r="S33" s="577"/>
      <c r="T33" s="577"/>
      <c r="U33" s="577"/>
    </row>
    <row r="34" spans="2:21" s="461" customFormat="1" ht="22.5" customHeight="1" x14ac:dyDescent="0.25">
      <c r="B34" s="129" t="s">
        <v>298</v>
      </c>
      <c r="C34" s="130" t="s">
        <v>227</v>
      </c>
      <c r="D34" s="575">
        <v>46</v>
      </c>
      <c r="E34" s="489"/>
      <c r="F34" s="491"/>
      <c r="G34" s="489">
        <v>10</v>
      </c>
      <c r="H34" s="490">
        <v>12</v>
      </c>
      <c r="I34" s="489">
        <v>10</v>
      </c>
      <c r="J34" s="492">
        <v>7</v>
      </c>
      <c r="K34" s="487">
        <v>7</v>
      </c>
      <c r="L34" s="494"/>
      <c r="M34" s="576"/>
      <c r="N34" s="577"/>
      <c r="O34" s="576"/>
      <c r="P34" s="578"/>
      <c r="Q34" s="578"/>
      <c r="R34" s="577"/>
      <c r="S34" s="577"/>
      <c r="T34" s="577"/>
      <c r="U34" s="577"/>
    </row>
    <row r="35" spans="2:21" s="461" customFormat="1" ht="22.5" customHeight="1" x14ac:dyDescent="0.25">
      <c r="B35" s="129" t="s">
        <v>299</v>
      </c>
      <c r="C35" s="130" t="s">
        <v>300</v>
      </c>
      <c r="D35" s="575">
        <v>8</v>
      </c>
      <c r="E35" s="489"/>
      <c r="F35" s="491"/>
      <c r="G35" s="489"/>
      <c r="H35" s="490"/>
      <c r="I35" s="489"/>
      <c r="J35" s="492"/>
      <c r="K35" s="487"/>
      <c r="L35" s="494">
        <v>8</v>
      </c>
      <c r="M35" s="576"/>
      <c r="N35" s="577"/>
      <c r="O35" s="576"/>
      <c r="P35" s="578"/>
      <c r="Q35" s="578"/>
      <c r="R35" s="577"/>
      <c r="S35" s="577"/>
      <c r="T35" s="577"/>
      <c r="U35" s="577"/>
    </row>
    <row r="36" spans="2:21" s="461" customFormat="1" ht="40.15" customHeight="1" x14ac:dyDescent="0.25">
      <c r="B36" s="129" t="s">
        <v>301</v>
      </c>
      <c r="C36" s="130" t="s">
        <v>392</v>
      </c>
      <c r="D36" s="575">
        <v>7</v>
      </c>
      <c r="E36" s="495"/>
      <c r="F36" s="497"/>
      <c r="G36" s="495">
        <v>7</v>
      </c>
      <c r="H36" s="496"/>
      <c r="I36" s="489"/>
      <c r="J36" s="492"/>
      <c r="K36" s="487"/>
      <c r="L36" s="520"/>
      <c r="M36" s="576"/>
      <c r="N36" s="577"/>
      <c r="O36" s="576"/>
      <c r="P36" s="578"/>
      <c r="Q36" s="578"/>
      <c r="R36" s="577"/>
      <c r="S36" s="577"/>
      <c r="T36" s="577"/>
      <c r="U36" s="577"/>
    </row>
    <row r="37" spans="2:21" s="461" customFormat="1" ht="22.5" customHeight="1" x14ac:dyDescent="0.25">
      <c r="B37" s="129" t="s">
        <v>302</v>
      </c>
      <c r="C37" s="142" t="s">
        <v>303</v>
      </c>
      <c r="D37" s="575">
        <v>8</v>
      </c>
      <c r="E37" s="495"/>
      <c r="F37" s="497"/>
      <c r="G37" s="495">
        <v>8</v>
      </c>
      <c r="H37" s="496"/>
      <c r="I37" s="489"/>
      <c r="J37" s="492"/>
      <c r="K37" s="489"/>
      <c r="L37" s="520"/>
      <c r="M37" s="576"/>
      <c r="N37" s="577"/>
      <c r="O37" s="576"/>
      <c r="P37" s="578"/>
      <c r="Q37" s="578"/>
      <c r="R37" s="577"/>
      <c r="S37" s="577"/>
      <c r="T37" s="577"/>
      <c r="U37" s="577"/>
    </row>
    <row r="38" spans="2:21" s="475" customFormat="1" ht="22.5" customHeight="1" thickBot="1" x14ac:dyDescent="0.3">
      <c r="B38" s="152"/>
      <c r="C38" s="153" t="s">
        <v>49</v>
      </c>
      <c r="D38" s="581"/>
      <c r="E38" s="498"/>
      <c r="F38" s="500"/>
      <c r="G38" s="498"/>
      <c r="H38" s="499"/>
      <c r="I38" s="501"/>
      <c r="J38" s="502"/>
      <c r="K38" s="503"/>
      <c r="L38" s="504"/>
      <c r="M38" s="476"/>
      <c r="N38" s="462"/>
      <c r="O38" s="476"/>
      <c r="P38" s="574"/>
      <c r="Q38" s="574"/>
      <c r="R38" s="573"/>
      <c r="S38" s="573"/>
      <c r="T38" s="573"/>
      <c r="U38" s="573"/>
    </row>
    <row r="39" spans="2:21" s="462" customFormat="1" ht="27.6" customHeight="1" thickBot="1" x14ac:dyDescent="0.3">
      <c r="B39" s="167" t="s">
        <v>304</v>
      </c>
      <c r="C39" s="168" t="s">
        <v>305</v>
      </c>
      <c r="D39" s="572">
        <v>35</v>
      </c>
      <c r="E39" s="477">
        <v>0</v>
      </c>
      <c r="F39" s="480">
        <v>0</v>
      </c>
      <c r="G39" s="511">
        <v>20</v>
      </c>
      <c r="H39" s="478">
        <v>9</v>
      </c>
      <c r="I39" s="477">
        <v>0</v>
      </c>
      <c r="J39" s="480">
        <v>6</v>
      </c>
      <c r="K39" s="477">
        <v>0</v>
      </c>
      <c r="L39" s="481">
        <v>0</v>
      </c>
      <c r="M39" s="469"/>
      <c r="N39" s="573"/>
      <c r="O39" s="469"/>
      <c r="P39" s="578"/>
      <c r="Q39" s="578"/>
      <c r="R39" s="577"/>
      <c r="S39" s="577"/>
      <c r="T39" s="577"/>
      <c r="U39" s="577"/>
    </row>
    <row r="40" spans="2:21" s="462" customFormat="1" ht="23.25" customHeight="1" x14ac:dyDescent="0.25">
      <c r="B40" s="175" t="s">
        <v>306</v>
      </c>
      <c r="C40" s="130" t="s">
        <v>219</v>
      </c>
      <c r="D40" s="579">
        <v>15</v>
      </c>
      <c r="E40" s="489"/>
      <c r="F40" s="492"/>
      <c r="G40" s="487">
        <v>6</v>
      </c>
      <c r="H40" s="490">
        <v>9</v>
      </c>
      <c r="I40" s="489"/>
      <c r="J40" s="492"/>
      <c r="K40" s="489"/>
      <c r="L40" s="494"/>
      <c r="N40" s="577"/>
      <c r="P40" s="578"/>
      <c r="Q40" s="578"/>
      <c r="R40" s="577"/>
      <c r="S40" s="577"/>
      <c r="T40" s="577"/>
      <c r="U40" s="577"/>
    </row>
    <row r="41" spans="2:21" s="462" customFormat="1" ht="23.25" customHeight="1" x14ac:dyDescent="0.25">
      <c r="B41" s="175" t="s">
        <v>307</v>
      </c>
      <c r="C41" s="130" t="s">
        <v>221</v>
      </c>
      <c r="D41" s="579">
        <v>14</v>
      </c>
      <c r="E41" s="489"/>
      <c r="F41" s="492"/>
      <c r="G41" s="487">
        <v>14</v>
      </c>
      <c r="H41" s="490"/>
      <c r="I41" s="489"/>
      <c r="J41" s="492"/>
      <c r="K41" s="505"/>
      <c r="L41" s="494"/>
      <c r="N41" s="577"/>
      <c r="P41" s="578"/>
      <c r="Q41" s="578"/>
      <c r="R41" s="577"/>
      <c r="S41" s="577"/>
      <c r="T41" s="577"/>
      <c r="U41" s="577"/>
    </row>
    <row r="42" spans="2:21" s="462" customFormat="1" ht="23.25" customHeight="1" x14ac:dyDescent="0.25">
      <c r="B42" s="177" t="s">
        <v>308</v>
      </c>
      <c r="C42" s="130" t="s">
        <v>286</v>
      </c>
      <c r="D42" s="579">
        <v>6</v>
      </c>
      <c r="E42" s="489"/>
      <c r="F42" s="492"/>
      <c r="G42" s="487"/>
      <c r="H42" s="490"/>
      <c r="I42" s="489"/>
      <c r="J42" s="492">
        <v>6</v>
      </c>
      <c r="K42" s="489"/>
      <c r="L42" s="494"/>
      <c r="N42" s="577"/>
      <c r="P42" s="578"/>
      <c r="Q42" s="578"/>
      <c r="R42" s="577"/>
      <c r="S42" s="577"/>
      <c r="T42" s="577"/>
      <c r="U42" s="577"/>
    </row>
    <row r="43" spans="2:21" s="461" customFormat="1" ht="24.75" customHeight="1" thickBot="1" x14ac:dyDescent="0.3">
      <c r="B43" s="152"/>
      <c r="C43" s="153" t="s">
        <v>49</v>
      </c>
      <c r="D43" s="581"/>
      <c r="E43" s="498"/>
      <c r="F43" s="509"/>
      <c r="G43" s="510"/>
      <c r="H43" s="499"/>
      <c r="I43" s="498"/>
      <c r="J43" s="509"/>
      <c r="K43" s="501"/>
      <c r="L43" s="504"/>
      <c r="N43" s="577"/>
      <c r="O43" s="462"/>
      <c r="P43" s="574"/>
      <c r="Q43" s="574"/>
      <c r="R43" s="573"/>
      <c r="S43" s="573"/>
      <c r="T43" s="573"/>
      <c r="U43" s="573"/>
    </row>
    <row r="44" spans="2:21" s="462" customFormat="1" ht="31.15" customHeight="1" thickBot="1" x14ac:dyDescent="0.3">
      <c r="B44" s="167" t="s">
        <v>50</v>
      </c>
      <c r="C44" s="168" t="s">
        <v>51</v>
      </c>
      <c r="D44" s="572">
        <f>SUM(D45:D53)</f>
        <v>127</v>
      </c>
      <c r="E44" s="477">
        <v>0</v>
      </c>
      <c r="F44" s="480">
        <v>0</v>
      </c>
      <c r="G44" s="511">
        <f>SUM(G45:G53)</f>
        <v>33</v>
      </c>
      <c r="H44" s="478">
        <f>SUM(H45:H53)</f>
        <v>74</v>
      </c>
      <c r="I44" s="477">
        <f>SUM(I46:I52)</f>
        <v>12</v>
      </c>
      <c r="J44" s="480">
        <f>SUM(J45:J53)</f>
        <v>0</v>
      </c>
      <c r="K44" s="477">
        <f>SUM(K45:K53)</f>
        <v>0</v>
      </c>
      <c r="L44" s="481">
        <f>SUM(L45:L53)</f>
        <v>8</v>
      </c>
      <c r="M44" s="469"/>
      <c r="N44" s="573"/>
      <c r="O44" s="469"/>
      <c r="P44" s="578"/>
      <c r="Q44" s="578"/>
      <c r="R44" s="577"/>
      <c r="S44" s="577"/>
      <c r="T44" s="577"/>
      <c r="U44" s="577"/>
    </row>
    <row r="45" spans="2:21" s="462" customFormat="1" ht="23.25" customHeight="1" x14ac:dyDescent="0.25">
      <c r="B45" s="175" t="s">
        <v>52</v>
      </c>
      <c r="C45" s="130" t="s">
        <v>288</v>
      </c>
      <c r="D45" s="579">
        <v>22</v>
      </c>
      <c r="E45" s="489"/>
      <c r="F45" s="492"/>
      <c r="G45" s="487">
        <v>13</v>
      </c>
      <c r="H45" s="490">
        <v>9</v>
      </c>
      <c r="I45" s="489"/>
      <c r="J45" s="492"/>
      <c r="K45" s="489"/>
      <c r="L45" s="494"/>
      <c r="N45" s="577"/>
      <c r="P45" s="578"/>
      <c r="Q45" s="578"/>
      <c r="R45" s="577"/>
      <c r="S45" s="577"/>
      <c r="T45" s="577"/>
      <c r="U45" s="577"/>
    </row>
    <row r="46" spans="2:21" s="462" customFormat="1" ht="23.25" customHeight="1" x14ac:dyDescent="0.25">
      <c r="B46" s="175" t="s">
        <v>53</v>
      </c>
      <c r="C46" s="130" t="s">
        <v>289</v>
      </c>
      <c r="D46" s="579">
        <v>22</v>
      </c>
      <c r="E46" s="489"/>
      <c r="F46" s="492"/>
      <c r="G46" s="487">
        <v>13</v>
      </c>
      <c r="H46" s="490">
        <v>9</v>
      </c>
      <c r="I46" s="489"/>
      <c r="J46" s="492"/>
      <c r="K46" s="505"/>
      <c r="L46" s="494"/>
      <c r="N46" s="577"/>
      <c r="P46" s="578"/>
      <c r="Q46" s="578"/>
      <c r="R46" s="577"/>
      <c r="S46" s="577"/>
      <c r="T46" s="577"/>
      <c r="U46" s="577"/>
    </row>
    <row r="47" spans="2:21" s="462" customFormat="1" ht="23.25" customHeight="1" x14ac:dyDescent="0.25">
      <c r="B47" s="177" t="s">
        <v>54</v>
      </c>
      <c r="C47" s="130" t="s">
        <v>313</v>
      </c>
      <c r="D47" s="579">
        <v>9</v>
      </c>
      <c r="E47" s="489"/>
      <c r="F47" s="492"/>
      <c r="G47" s="487"/>
      <c r="H47" s="490">
        <v>9</v>
      </c>
      <c r="I47" s="489"/>
      <c r="J47" s="492"/>
      <c r="K47" s="489"/>
      <c r="L47" s="494"/>
      <c r="N47" s="577"/>
      <c r="P47" s="578"/>
      <c r="Q47" s="578"/>
      <c r="R47" s="577"/>
      <c r="S47" s="577"/>
      <c r="T47" s="577"/>
      <c r="U47" s="577"/>
    </row>
    <row r="48" spans="2:21" s="462" customFormat="1" ht="23.25" customHeight="1" x14ac:dyDescent="0.25">
      <c r="B48" s="177" t="s">
        <v>55</v>
      </c>
      <c r="C48" s="178" t="s">
        <v>314</v>
      </c>
      <c r="D48" s="579">
        <v>13</v>
      </c>
      <c r="E48" s="482"/>
      <c r="F48" s="507"/>
      <c r="G48" s="508"/>
      <c r="H48" s="483">
        <v>13</v>
      </c>
      <c r="I48" s="482"/>
      <c r="J48" s="507"/>
      <c r="K48" s="482"/>
      <c r="L48" s="506"/>
      <c r="N48" s="577"/>
      <c r="P48" s="578"/>
      <c r="Q48" s="578"/>
      <c r="R48" s="577"/>
      <c r="S48" s="577"/>
      <c r="T48" s="577"/>
      <c r="U48" s="577"/>
    </row>
    <row r="49" spans="2:21" s="462" customFormat="1" ht="23.25" customHeight="1" x14ac:dyDescent="0.25">
      <c r="B49" s="175" t="s">
        <v>56</v>
      </c>
      <c r="C49" s="178" t="s">
        <v>315</v>
      </c>
      <c r="D49" s="579">
        <v>8</v>
      </c>
      <c r="E49" s="482"/>
      <c r="F49" s="507"/>
      <c r="G49" s="508"/>
      <c r="H49" s="483">
        <v>8</v>
      </c>
      <c r="I49" s="482"/>
      <c r="J49" s="507"/>
      <c r="K49" s="482"/>
      <c r="L49" s="506"/>
      <c r="N49" s="577"/>
      <c r="P49" s="578"/>
      <c r="Q49" s="578"/>
      <c r="R49" s="577"/>
      <c r="S49" s="577"/>
      <c r="T49" s="577"/>
      <c r="U49" s="577"/>
    </row>
    <row r="50" spans="2:21" s="462" customFormat="1" ht="31.15" customHeight="1" x14ac:dyDescent="0.25">
      <c r="B50" s="175" t="s">
        <v>241</v>
      </c>
      <c r="C50" s="178" t="s">
        <v>287</v>
      </c>
      <c r="D50" s="579">
        <v>20</v>
      </c>
      <c r="E50" s="482"/>
      <c r="F50" s="507"/>
      <c r="G50" s="508">
        <v>7</v>
      </c>
      <c r="H50" s="483">
        <v>13</v>
      </c>
      <c r="I50" s="482"/>
      <c r="J50" s="507"/>
      <c r="K50" s="482"/>
      <c r="L50" s="506"/>
      <c r="N50" s="577"/>
      <c r="P50" s="578"/>
      <c r="Q50" s="578"/>
      <c r="R50" s="577"/>
      <c r="S50" s="577"/>
      <c r="T50" s="577"/>
      <c r="U50" s="577"/>
    </row>
    <row r="51" spans="2:21" s="462" customFormat="1" ht="21" customHeight="1" x14ac:dyDescent="0.25">
      <c r="B51" s="177" t="s">
        <v>242</v>
      </c>
      <c r="C51" s="178" t="s">
        <v>316</v>
      </c>
      <c r="D51" s="579">
        <v>25</v>
      </c>
      <c r="E51" s="482"/>
      <c r="F51" s="507"/>
      <c r="G51" s="508"/>
      <c r="H51" s="483">
        <v>13</v>
      </c>
      <c r="I51" s="482">
        <v>12</v>
      </c>
      <c r="J51" s="507"/>
      <c r="K51" s="482"/>
      <c r="L51" s="506"/>
      <c r="N51" s="577"/>
      <c r="P51" s="578"/>
      <c r="Q51" s="578"/>
      <c r="R51" s="577"/>
      <c r="S51" s="577"/>
      <c r="T51" s="577"/>
      <c r="U51" s="577"/>
    </row>
    <row r="52" spans="2:21" s="462" customFormat="1" ht="23.25" customHeight="1" x14ac:dyDescent="0.25">
      <c r="B52" s="177" t="s">
        <v>243</v>
      </c>
      <c r="C52" s="178" t="s">
        <v>240</v>
      </c>
      <c r="D52" s="579">
        <v>8</v>
      </c>
      <c r="E52" s="482"/>
      <c r="F52" s="507"/>
      <c r="G52" s="508"/>
      <c r="H52" s="483"/>
      <c r="I52" s="482"/>
      <c r="J52" s="507"/>
      <c r="K52" s="482"/>
      <c r="L52" s="506">
        <v>8</v>
      </c>
      <c r="N52" s="577"/>
      <c r="P52" s="578"/>
      <c r="Q52" s="578"/>
      <c r="R52" s="577"/>
      <c r="S52" s="577"/>
      <c r="T52" s="577"/>
      <c r="U52" s="577"/>
    </row>
    <row r="53" spans="2:21" s="462" customFormat="1" ht="23.25" customHeight="1" x14ac:dyDescent="0.25">
      <c r="B53" s="175" t="s">
        <v>244</v>
      </c>
      <c r="C53" s="178" t="s">
        <v>239</v>
      </c>
      <c r="D53" s="579"/>
      <c r="E53" s="482"/>
      <c r="F53" s="507"/>
      <c r="G53" s="508"/>
      <c r="H53" s="483"/>
      <c r="I53" s="482"/>
      <c r="J53" s="507"/>
      <c r="K53" s="482"/>
      <c r="L53" s="506"/>
      <c r="N53" s="577"/>
      <c r="P53" s="578"/>
      <c r="Q53" s="578"/>
      <c r="R53" s="577"/>
      <c r="S53" s="577"/>
      <c r="T53" s="577"/>
      <c r="U53" s="577"/>
    </row>
    <row r="54" spans="2:21" s="461" customFormat="1" ht="24.75" customHeight="1" thickBot="1" x14ac:dyDescent="0.3">
      <c r="B54" s="152"/>
      <c r="C54" s="153" t="s">
        <v>49</v>
      </c>
      <c r="D54" s="581"/>
      <c r="E54" s="498"/>
      <c r="F54" s="509"/>
      <c r="G54" s="510"/>
      <c r="H54" s="499"/>
      <c r="I54" s="498"/>
      <c r="J54" s="509"/>
      <c r="K54" s="501"/>
      <c r="L54" s="504"/>
      <c r="N54" s="577"/>
      <c r="O54" s="462"/>
      <c r="P54" s="574"/>
      <c r="Q54" s="574"/>
      <c r="R54" s="573"/>
      <c r="S54" s="573"/>
      <c r="T54" s="573"/>
      <c r="U54" s="573"/>
    </row>
    <row r="55" spans="2:21" s="461" customFormat="1" ht="27" customHeight="1" thickBot="1" x14ac:dyDescent="0.3">
      <c r="B55" s="185" t="s">
        <v>57</v>
      </c>
      <c r="C55" s="98" t="s">
        <v>58</v>
      </c>
      <c r="D55" s="653">
        <f t="shared" ref="D55:L55" si="0">SUM(D56)</f>
        <v>267</v>
      </c>
      <c r="E55" s="718">
        <v>0</v>
      </c>
      <c r="F55" s="655">
        <v>0</v>
      </c>
      <c r="G55" s="718">
        <f t="shared" si="0"/>
        <v>0</v>
      </c>
      <c r="H55" s="656">
        <f t="shared" si="0"/>
        <v>25</v>
      </c>
      <c r="I55" s="718">
        <f>SUM(I56)</f>
        <v>72</v>
      </c>
      <c r="J55" s="655">
        <f>SUM(J56)</f>
        <v>66</v>
      </c>
      <c r="K55" s="657">
        <f t="shared" si="0"/>
        <v>63</v>
      </c>
      <c r="L55" s="654">
        <f t="shared" si="0"/>
        <v>41</v>
      </c>
      <c r="N55" s="577"/>
      <c r="O55" s="469"/>
      <c r="P55" s="578"/>
      <c r="Q55" s="578"/>
      <c r="R55" s="577"/>
      <c r="S55" s="577"/>
      <c r="T55" s="577"/>
      <c r="U55" s="577"/>
    </row>
    <row r="56" spans="2:21" s="461" customFormat="1" ht="29.45" customHeight="1" thickBot="1" x14ac:dyDescent="0.3">
      <c r="B56" s="634" t="s">
        <v>59</v>
      </c>
      <c r="C56" s="635" t="s">
        <v>60</v>
      </c>
      <c r="D56" s="663">
        <f>SUM(D57,D74,D80,D63,D69)</f>
        <v>267</v>
      </c>
      <c r="E56" s="719">
        <f>SUM(E57,E74,E80)</f>
        <v>0</v>
      </c>
      <c r="F56" s="717">
        <f>SUM(F57,F74,F80)</f>
        <v>0</v>
      </c>
      <c r="G56" s="719">
        <f>SUM(G57,G74,G80)</f>
        <v>0</v>
      </c>
      <c r="H56" s="717">
        <f>SUM(H57,H74,H80)</f>
        <v>25</v>
      </c>
      <c r="I56" s="719">
        <f>SUM(I57,I74,I80,I63)</f>
        <v>72</v>
      </c>
      <c r="J56" s="717">
        <f>SUM(J57,J74,J80,J63)</f>
        <v>66</v>
      </c>
      <c r="K56" s="663">
        <f>SUM(K57,K74,K80,K63)</f>
        <v>63</v>
      </c>
      <c r="L56" s="663">
        <f>SUM(L57,L74,L80,L69)</f>
        <v>41</v>
      </c>
      <c r="O56" s="462"/>
      <c r="P56" s="578"/>
      <c r="Q56" s="578"/>
      <c r="R56" s="577"/>
      <c r="S56" s="577"/>
      <c r="T56" s="577"/>
      <c r="U56" s="577"/>
    </row>
    <row r="57" spans="2:21" s="461" customFormat="1" ht="45.75" customHeight="1" thickBot="1" x14ac:dyDescent="0.3">
      <c r="B57" s="191" t="s">
        <v>61</v>
      </c>
      <c r="C57" s="168" t="s">
        <v>319</v>
      </c>
      <c r="D57" s="658">
        <f>D58+D59</f>
        <v>100</v>
      </c>
      <c r="E57" s="662">
        <v>0</v>
      </c>
      <c r="F57" s="660">
        <v>0</v>
      </c>
      <c r="G57" s="662">
        <f t="shared" ref="G57" si="1">SUM(G58:G58)</f>
        <v>0</v>
      </c>
      <c r="H57" s="661">
        <f>SUM(H58:H59)</f>
        <v>25</v>
      </c>
      <c r="I57" s="662">
        <f>SUM(I58:I59)</f>
        <v>40</v>
      </c>
      <c r="J57" s="661">
        <f>SUM(J58:J59)</f>
        <v>35</v>
      </c>
      <c r="K57" s="662">
        <f>SUM(K58:K59)</f>
        <v>0</v>
      </c>
      <c r="L57" s="659">
        <f>SUM(L58:L59)</f>
        <v>0</v>
      </c>
      <c r="N57" s="573"/>
      <c r="O57" s="462"/>
      <c r="P57" s="578"/>
      <c r="Q57" s="578"/>
      <c r="R57" s="577"/>
      <c r="S57" s="577"/>
      <c r="T57" s="577"/>
      <c r="U57" s="577"/>
    </row>
    <row r="58" spans="2:21" s="461" customFormat="1" ht="36.75" customHeight="1" x14ac:dyDescent="0.25">
      <c r="B58" s="310" t="s">
        <v>62</v>
      </c>
      <c r="C58" s="608" t="s">
        <v>320</v>
      </c>
      <c r="D58" s="628">
        <v>64</v>
      </c>
      <c r="E58" s="485"/>
      <c r="F58" s="486"/>
      <c r="G58" s="512"/>
      <c r="H58" s="526">
        <v>25</v>
      </c>
      <c r="I58" s="485">
        <v>24</v>
      </c>
      <c r="J58" s="486">
        <v>15</v>
      </c>
      <c r="K58" s="485"/>
      <c r="L58" s="488"/>
      <c r="N58" s="577"/>
      <c r="O58" s="462"/>
      <c r="P58" s="578"/>
      <c r="Q58" s="578"/>
      <c r="R58" s="577"/>
      <c r="S58" s="577"/>
      <c r="T58" s="577"/>
      <c r="U58" s="577"/>
    </row>
    <row r="59" spans="2:21" s="461" customFormat="1" ht="36.6" customHeight="1" x14ac:dyDescent="0.25">
      <c r="B59" s="177" t="s">
        <v>245</v>
      </c>
      <c r="C59" s="609" t="s">
        <v>321</v>
      </c>
      <c r="D59" s="629" t="s">
        <v>390</v>
      </c>
      <c r="E59" s="482"/>
      <c r="F59" s="507"/>
      <c r="G59" s="508"/>
      <c r="H59" s="483"/>
      <c r="I59" s="482">
        <v>16</v>
      </c>
      <c r="J59" s="507">
        <v>20</v>
      </c>
      <c r="K59" s="627"/>
      <c r="L59" s="506"/>
      <c r="N59" s="577"/>
      <c r="O59" s="462"/>
      <c r="P59" s="578"/>
      <c r="Q59" s="578"/>
      <c r="R59" s="577"/>
      <c r="S59" s="577"/>
      <c r="T59" s="577"/>
      <c r="U59" s="577"/>
    </row>
    <row r="60" spans="2:21" s="461" customFormat="1" ht="22.5" customHeight="1" x14ac:dyDescent="0.25">
      <c r="B60" s="111" t="s">
        <v>63</v>
      </c>
      <c r="C60" s="212" t="s">
        <v>64</v>
      </c>
      <c r="D60" s="629"/>
      <c r="E60" s="489"/>
      <c r="F60" s="492"/>
      <c r="G60" s="513"/>
      <c r="H60" s="514"/>
      <c r="I60" s="519"/>
      <c r="J60" s="515"/>
      <c r="K60" s="516"/>
      <c r="L60" s="517"/>
      <c r="N60" s="577"/>
      <c r="O60" s="469"/>
      <c r="P60" s="578"/>
      <c r="Q60" s="578"/>
      <c r="R60" s="577"/>
      <c r="S60" s="577"/>
      <c r="T60" s="577"/>
      <c r="U60" s="577"/>
    </row>
    <row r="61" spans="2:21" s="461" customFormat="1" ht="23.25" customHeight="1" x14ac:dyDescent="0.25">
      <c r="B61" s="129" t="s">
        <v>65</v>
      </c>
      <c r="C61" s="212" t="s">
        <v>66</v>
      </c>
      <c r="D61" s="575"/>
      <c r="E61" s="489"/>
      <c r="F61" s="492"/>
      <c r="G61" s="513"/>
      <c r="H61" s="462"/>
      <c r="I61" s="518"/>
      <c r="J61" s="493"/>
      <c r="K61" s="519"/>
      <c r="L61" s="517"/>
      <c r="N61" s="577"/>
      <c r="O61" s="462"/>
      <c r="P61" s="578"/>
      <c r="Q61" s="578"/>
      <c r="R61" s="577"/>
      <c r="S61" s="577"/>
      <c r="T61" s="577"/>
      <c r="U61" s="577"/>
    </row>
    <row r="62" spans="2:21" s="461" customFormat="1" ht="24.75" customHeight="1" thickBot="1" x14ac:dyDescent="0.3">
      <c r="B62" s="720"/>
      <c r="C62" s="721" t="s">
        <v>67</v>
      </c>
      <c r="D62" s="580"/>
      <c r="E62" s="495"/>
      <c r="F62" s="521"/>
      <c r="G62" s="522"/>
      <c r="H62" s="499"/>
      <c r="I62" s="523"/>
      <c r="J62" s="509"/>
      <c r="K62" s="495"/>
      <c r="L62" s="520"/>
      <c r="M62" s="972"/>
      <c r="N62" s="469"/>
      <c r="O62" s="462"/>
      <c r="P62" s="578"/>
      <c r="Q62" s="578"/>
      <c r="R62" s="577"/>
      <c r="S62" s="577"/>
      <c r="T62" s="577"/>
      <c r="U62" s="577"/>
    </row>
    <row r="63" spans="2:21" s="461" customFormat="1" ht="45.75" customHeight="1" thickBot="1" x14ac:dyDescent="0.3">
      <c r="B63" s="191" t="s">
        <v>68</v>
      </c>
      <c r="C63" s="168" t="s">
        <v>324</v>
      </c>
      <c r="D63" s="572">
        <f>SUM(D64:D67)</f>
        <v>72</v>
      </c>
      <c r="E63" s="477">
        <v>0</v>
      </c>
      <c r="F63" s="480">
        <v>0</v>
      </c>
      <c r="G63" s="477">
        <f t="shared" ref="G63" si="2">SUM(G64:G64)</f>
        <v>0</v>
      </c>
      <c r="H63" s="511">
        <f>SUM(H64:H65)</f>
        <v>0</v>
      </c>
      <c r="I63" s="477">
        <f>SUM(I64:I65)</f>
        <v>16</v>
      </c>
      <c r="J63" s="511">
        <f>SUM(J64:J65)</f>
        <v>31</v>
      </c>
      <c r="K63" s="477">
        <f>SUM(K64:K65)</f>
        <v>25</v>
      </c>
      <c r="L63" s="480">
        <f>SUM(L64:L65)</f>
        <v>0</v>
      </c>
      <c r="M63" s="972"/>
      <c r="N63" s="573"/>
      <c r="O63" s="462"/>
      <c r="P63" s="578"/>
      <c r="Q63" s="578"/>
      <c r="R63" s="577"/>
      <c r="S63" s="577"/>
      <c r="T63" s="577"/>
      <c r="U63" s="577"/>
    </row>
    <row r="64" spans="2:21" s="461" customFormat="1" ht="36.75" customHeight="1" x14ac:dyDescent="0.25">
      <c r="B64" s="310" t="s">
        <v>69</v>
      </c>
      <c r="C64" s="608" t="s">
        <v>325</v>
      </c>
      <c r="D64" s="628">
        <v>57</v>
      </c>
      <c r="E64" s="485"/>
      <c r="F64" s="486"/>
      <c r="G64" s="512"/>
      <c r="H64" s="526"/>
      <c r="I64" s="485">
        <v>16</v>
      </c>
      <c r="J64" s="486">
        <v>21</v>
      </c>
      <c r="K64" s="485">
        <v>20</v>
      </c>
      <c r="L64" s="488"/>
      <c r="M64" s="972"/>
      <c r="N64" s="577"/>
      <c r="O64" s="462"/>
      <c r="P64" s="578"/>
      <c r="Q64" s="578"/>
      <c r="R64" s="577"/>
      <c r="S64" s="577"/>
      <c r="T64" s="577"/>
      <c r="U64" s="577"/>
    </row>
    <row r="65" spans="2:21" s="461" customFormat="1" ht="36.6" customHeight="1" x14ac:dyDescent="0.25">
      <c r="B65" s="177" t="s">
        <v>276</v>
      </c>
      <c r="C65" s="609" t="s">
        <v>326</v>
      </c>
      <c r="D65" s="629">
        <v>15</v>
      </c>
      <c r="E65" s="482"/>
      <c r="F65" s="507"/>
      <c r="G65" s="508"/>
      <c r="H65" s="483"/>
      <c r="I65" s="482"/>
      <c r="J65" s="507">
        <v>10</v>
      </c>
      <c r="K65" s="627">
        <v>5</v>
      </c>
      <c r="L65" s="506"/>
      <c r="M65" s="972"/>
      <c r="N65" s="577"/>
      <c r="O65" s="462"/>
      <c r="P65" s="578"/>
      <c r="Q65" s="578"/>
      <c r="R65" s="577"/>
      <c r="S65" s="577"/>
      <c r="T65" s="577"/>
      <c r="U65" s="577"/>
    </row>
    <row r="66" spans="2:21" s="461" customFormat="1" ht="22.5" customHeight="1" x14ac:dyDescent="0.25">
      <c r="B66" s="111" t="s">
        <v>70</v>
      </c>
      <c r="C66" s="212" t="s">
        <v>64</v>
      </c>
      <c r="D66" s="629"/>
      <c r="E66" s="489"/>
      <c r="F66" s="492"/>
      <c r="G66" s="513"/>
      <c r="H66" s="514"/>
      <c r="I66" s="519"/>
      <c r="J66" s="515"/>
      <c r="K66" s="516"/>
      <c r="L66" s="517"/>
      <c r="M66" s="972"/>
      <c r="N66" s="577"/>
      <c r="O66" s="469"/>
      <c r="P66" s="578"/>
      <c r="Q66" s="578"/>
      <c r="R66" s="577"/>
      <c r="S66" s="577"/>
      <c r="T66" s="577"/>
      <c r="U66" s="577"/>
    </row>
    <row r="67" spans="2:21" s="461" customFormat="1" ht="23.25" customHeight="1" x14ac:dyDescent="0.25">
      <c r="B67" s="129" t="s">
        <v>71</v>
      </c>
      <c r="C67" s="212" t="s">
        <v>66</v>
      </c>
      <c r="D67" s="575"/>
      <c r="E67" s="489"/>
      <c r="F67" s="492"/>
      <c r="G67" s="513"/>
      <c r="H67" s="462"/>
      <c r="I67" s="518"/>
      <c r="J67" s="493"/>
      <c r="K67" s="519"/>
      <c r="L67" s="517"/>
      <c r="M67" s="972"/>
      <c r="N67" s="577"/>
      <c r="O67" s="462"/>
      <c r="P67" s="578"/>
      <c r="Q67" s="578"/>
      <c r="R67" s="577"/>
      <c r="S67" s="577"/>
      <c r="T67" s="577"/>
      <c r="U67" s="577"/>
    </row>
    <row r="68" spans="2:21" s="461" customFormat="1" ht="24.75" customHeight="1" thickBot="1" x14ac:dyDescent="0.3">
      <c r="B68" s="720"/>
      <c r="C68" s="721" t="s">
        <v>67</v>
      </c>
      <c r="D68" s="580"/>
      <c r="E68" s="495"/>
      <c r="F68" s="521"/>
      <c r="G68" s="522"/>
      <c r="H68" s="499"/>
      <c r="I68" s="523"/>
      <c r="J68" s="509"/>
      <c r="K68" s="495"/>
      <c r="L68" s="520"/>
      <c r="M68" s="972"/>
      <c r="N68" s="469"/>
      <c r="O68" s="462"/>
      <c r="P68" s="578"/>
      <c r="Q68" s="578"/>
      <c r="R68" s="577"/>
      <c r="S68" s="577"/>
      <c r="T68" s="577"/>
      <c r="U68" s="577"/>
    </row>
    <row r="69" spans="2:21" s="461" customFormat="1" ht="54" customHeight="1" thickBot="1" x14ac:dyDescent="0.3">
      <c r="B69" s="191" t="s">
        <v>72</v>
      </c>
      <c r="C69" s="168" t="s">
        <v>328</v>
      </c>
      <c r="D69" s="572">
        <f>SUM(D70:D72)</f>
        <v>29</v>
      </c>
      <c r="E69" s="477">
        <v>0</v>
      </c>
      <c r="F69" s="480">
        <v>0</v>
      </c>
      <c r="G69" s="477">
        <f t="shared" ref="G69" si="3">SUM(G70:G70)</f>
        <v>0</v>
      </c>
      <c r="H69" s="511">
        <f>SUM(H70:H70)</f>
        <v>0</v>
      </c>
      <c r="I69" s="477">
        <f>SUM(I70:I70)</f>
        <v>0</v>
      </c>
      <c r="J69" s="511">
        <f>SUM(J70:J70)</f>
        <v>0</v>
      </c>
      <c r="K69" s="477">
        <f>SUM(K70:K70)</f>
        <v>0</v>
      </c>
      <c r="L69" s="480">
        <f>SUM(L70:L70)</f>
        <v>29</v>
      </c>
      <c r="M69" s="972"/>
      <c r="N69" s="573"/>
      <c r="O69" s="462"/>
      <c r="P69" s="578"/>
      <c r="Q69" s="578"/>
      <c r="R69" s="577"/>
      <c r="S69" s="577"/>
      <c r="T69" s="577"/>
      <c r="U69" s="577"/>
    </row>
    <row r="70" spans="2:21" s="461" customFormat="1" ht="52.9" customHeight="1" x14ac:dyDescent="0.25">
      <c r="B70" s="310" t="s">
        <v>73</v>
      </c>
      <c r="C70" s="608" t="s">
        <v>329</v>
      </c>
      <c r="D70" s="628">
        <v>29</v>
      </c>
      <c r="E70" s="485"/>
      <c r="F70" s="486"/>
      <c r="G70" s="512"/>
      <c r="H70" s="526"/>
      <c r="I70" s="485"/>
      <c r="J70" s="486"/>
      <c r="K70" s="485"/>
      <c r="L70" s="488">
        <v>29</v>
      </c>
      <c r="M70" s="972"/>
      <c r="N70" s="577"/>
      <c r="O70" s="462"/>
      <c r="P70" s="578"/>
      <c r="Q70" s="578"/>
      <c r="R70" s="577"/>
      <c r="S70" s="577"/>
      <c r="T70" s="577"/>
      <c r="U70" s="577"/>
    </row>
    <row r="71" spans="2:21" s="461" customFormat="1" ht="22.5" customHeight="1" x14ac:dyDescent="0.25">
      <c r="B71" s="111" t="s">
        <v>74</v>
      </c>
      <c r="C71" s="212" t="s">
        <v>64</v>
      </c>
      <c r="D71" s="629"/>
      <c r="E71" s="489"/>
      <c r="F71" s="492"/>
      <c r="G71" s="513"/>
      <c r="H71" s="514"/>
      <c r="I71" s="519"/>
      <c r="J71" s="515"/>
      <c r="K71" s="516"/>
      <c r="L71" s="517"/>
      <c r="M71" s="972"/>
      <c r="N71" s="577"/>
      <c r="O71" s="469"/>
      <c r="P71" s="578"/>
      <c r="Q71" s="578"/>
      <c r="R71" s="577"/>
      <c r="S71" s="577"/>
      <c r="T71" s="577"/>
      <c r="U71" s="577"/>
    </row>
    <row r="72" spans="2:21" s="461" customFormat="1" ht="23.25" customHeight="1" x14ac:dyDescent="0.25">
      <c r="B72" s="129" t="s">
        <v>75</v>
      </c>
      <c r="C72" s="212" t="s">
        <v>66</v>
      </c>
      <c r="D72" s="575"/>
      <c r="E72" s="489"/>
      <c r="F72" s="492"/>
      <c r="G72" s="513"/>
      <c r="H72" s="462"/>
      <c r="I72" s="518"/>
      <c r="J72" s="493"/>
      <c r="K72" s="519"/>
      <c r="L72" s="517"/>
      <c r="M72" s="972"/>
      <c r="N72" s="577"/>
      <c r="O72" s="462"/>
      <c r="P72" s="578"/>
      <c r="Q72" s="578"/>
      <c r="R72" s="577"/>
      <c r="S72" s="577"/>
      <c r="T72" s="577"/>
      <c r="U72" s="577"/>
    </row>
    <row r="73" spans="2:21" s="461" customFormat="1" ht="24.75" customHeight="1" thickBot="1" x14ac:dyDescent="0.3">
      <c r="B73" s="213"/>
      <c r="C73" s="212" t="s">
        <v>67</v>
      </c>
      <c r="D73" s="580"/>
      <c r="E73" s="495"/>
      <c r="F73" s="521"/>
      <c r="G73" s="522"/>
      <c r="H73" s="499"/>
      <c r="I73" s="523"/>
      <c r="J73" s="509"/>
      <c r="K73" s="495"/>
      <c r="L73" s="520"/>
      <c r="M73" s="972"/>
      <c r="N73" s="469"/>
      <c r="O73" s="462"/>
      <c r="P73" s="578"/>
      <c r="Q73" s="578"/>
      <c r="R73" s="577"/>
      <c r="S73" s="577"/>
      <c r="T73" s="577"/>
      <c r="U73" s="577"/>
    </row>
    <row r="74" spans="2:21" s="461" customFormat="1" ht="45" customHeight="1" thickBot="1" x14ac:dyDescent="0.3">
      <c r="B74" s="185" t="s">
        <v>331</v>
      </c>
      <c r="C74" s="168" t="s">
        <v>332</v>
      </c>
      <c r="D74" s="572">
        <f>SUM(D75:D79)</f>
        <v>50</v>
      </c>
      <c r="E74" s="477">
        <v>0</v>
      </c>
      <c r="F74" s="480">
        <v>0</v>
      </c>
      <c r="G74" s="511">
        <f>SUM(G75:G78)</f>
        <v>0</v>
      </c>
      <c r="H74" s="478">
        <f>SUM(H75:H76)</f>
        <v>0</v>
      </c>
      <c r="I74" s="477">
        <f>SUM(I75:I76)</f>
        <v>0</v>
      </c>
      <c r="J74" s="480">
        <f>SUM(J75:J76)</f>
        <v>0</v>
      </c>
      <c r="K74" s="477">
        <f>SUM(K75:K76)</f>
        <v>38</v>
      </c>
      <c r="L74" s="481">
        <f>SUM(L75:L76)</f>
        <v>12</v>
      </c>
      <c r="M74" s="972"/>
      <c r="N74" s="573"/>
      <c r="O74" s="462"/>
      <c r="P74" s="574"/>
      <c r="Q74" s="574"/>
      <c r="R74" s="573"/>
      <c r="S74" s="573"/>
      <c r="T74" s="573"/>
      <c r="U74" s="573"/>
    </row>
    <row r="75" spans="2:21" s="461" customFormat="1" ht="33.6" customHeight="1" x14ac:dyDescent="0.25">
      <c r="B75" s="210" t="s">
        <v>76</v>
      </c>
      <c r="C75" s="211" t="s">
        <v>333</v>
      </c>
      <c r="D75" s="575">
        <v>24</v>
      </c>
      <c r="E75" s="482"/>
      <c r="F75" s="507"/>
      <c r="G75" s="508"/>
      <c r="H75" s="483"/>
      <c r="I75" s="482"/>
      <c r="J75" s="507"/>
      <c r="K75" s="482">
        <v>24</v>
      </c>
      <c r="L75" s="506"/>
      <c r="M75" s="972"/>
      <c r="N75" s="577"/>
      <c r="O75" s="462"/>
      <c r="P75" s="578"/>
      <c r="Q75" s="578"/>
      <c r="R75" s="577"/>
      <c r="S75" s="577"/>
      <c r="T75" s="577"/>
      <c r="U75" s="577"/>
    </row>
    <row r="76" spans="2:21" s="461" customFormat="1" ht="33.6" customHeight="1" x14ac:dyDescent="0.25">
      <c r="B76" s="129" t="s">
        <v>334</v>
      </c>
      <c r="C76" s="211" t="s">
        <v>335</v>
      </c>
      <c r="D76" s="575">
        <v>26</v>
      </c>
      <c r="E76" s="482"/>
      <c r="F76" s="507"/>
      <c r="G76" s="508"/>
      <c r="H76" s="483"/>
      <c r="I76" s="482"/>
      <c r="J76" s="507"/>
      <c r="K76" s="482">
        <v>14</v>
      </c>
      <c r="L76" s="506">
        <v>12</v>
      </c>
      <c r="M76" s="462"/>
      <c r="N76" s="577"/>
      <c r="O76" s="462"/>
      <c r="P76" s="578"/>
      <c r="Q76" s="578"/>
      <c r="R76" s="577"/>
      <c r="S76" s="577"/>
      <c r="T76" s="577"/>
      <c r="U76" s="577"/>
    </row>
    <row r="77" spans="2:21" s="461" customFormat="1" ht="22.5" customHeight="1" x14ac:dyDescent="0.25">
      <c r="B77" s="129" t="s">
        <v>338</v>
      </c>
      <c r="C77" s="212" t="s">
        <v>64</v>
      </c>
      <c r="D77" s="579"/>
      <c r="E77" s="489"/>
      <c r="F77" s="492"/>
      <c r="G77" s="513"/>
      <c r="H77" s="514"/>
      <c r="I77" s="519"/>
      <c r="J77" s="515"/>
      <c r="K77" s="519"/>
      <c r="L77" s="517"/>
      <c r="M77" s="447"/>
      <c r="N77" s="577"/>
      <c r="O77" s="462"/>
      <c r="P77" s="578"/>
      <c r="Q77" s="578"/>
      <c r="R77" s="577"/>
      <c r="S77" s="577"/>
      <c r="T77" s="577"/>
      <c r="U77" s="577"/>
    </row>
    <row r="78" spans="2:21" s="447" customFormat="1" ht="22.5" customHeight="1" x14ac:dyDescent="0.25">
      <c r="B78" s="129" t="s">
        <v>339</v>
      </c>
      <c r="C78" s="212" t="s">
        <v>66</v>
      </c>
      <c r="D78" s="579"/>
      <c r="E78" s="489"/>
      <c r="F78" s="492"/>
      <c r="G78" s="513"/>
      <c r="H78" s="514"/>
      <c r="I78" s="519"/>
      <c r="J78" s="515"/>
      <c r="K78" s="519"/>
      <c r="L78" s="517"/>
      <c r="M78" s="461"/>
      <c r="N78" s="577"/>
      <c r="O78" s="462"/>
      <c r="P78" s="578"/>
      <c r="Q78" s="578"/>
      <c r="R78" s="577"/>
      <c r="S78" s="577"/>
      <c r="T78" s="577"/>
      <c r="U78" s="577"/>
    </row>
    <row r="79" spans="2:21" s="461" customFormat="1" ht="22.5" customHeight="1" thickBot="1" x14ac:dyDescent="0.3">
      <c r="B79" s="213"/>
      <c r="C79" s="212" t="s">
        <v>67</v>
      </c>
      <c r="D79" s="580"/>
      <c r="E79" s="495"/>
      <c r="F79" s="521"/>
      <c r="G79" s="522"/>
      <c r="H79" s="524"/>
      <c r="I79" s="523"/>
      <c r="J79" s="525"/>
      <c r="K79" s="495"/>
      <c r="L79" s="520"/>
      <c r="M79" s="972"/>
      <c r="N79" s="462"/>
      <c r="O79" s="462"/>
      <c r="P79" s="578"/>
      <c r="Q79" s="578"/>
      <c r="R79" s="577"/>
      <c r="S79" s="577"/>
      <c r="T79" s="577"/>
      <c r="U79" s="577"/>
    </row>
    <row r="80" spans="2:21" s="461" customFormat="1" ht="51" customHeight="1" thickBot="1" x14ac:dyDescent="0.3">
      <c r="B80" s="185" t="s">
        <v>341</v>
      </c>
      <c r="C80" s="168" t="s">
        <v>391</v>
      </c>
      <c r="D80" s="572">
        <f>SUM(D81:D84)</f>
        <v>16</v>
      </c>
      <c r="E80" s="477">
        <v>0</v>
      </c>
      <c r="F80" s="480">
        <v>0</v>
      </c>
      <c r="G80" s="477">
        <f t="shared" ref="G80" si="4">SUM(G81:G81)</f>
        <v>0</v>
      </c>
      <c r="H80" s="479">
        <f>SUM(H81:H81)</f>
        <v>0</v>
      </c>
      <c r="I80" s="477">
        <f>SUM(I81:I81)</f>
        <v>16</v>
      </c>
      <c r="J80" s="480">
        <f>SUM(J81:J81)</f>
        <v>0</v>
      </c>
      <c r="K80" s="477">
        <f>SUM(K81:K81)</f>
        <v>0</v>
      </c>
      <c r="L80" s="480">
        <f>SUM(L81:L81)</f>
        <v>0</v>
      </c>
      <c r="M80" s="972"/>
      <c r="N80" s="573"/>
      <c r="O80" s="462"/>
      <c r="P80" s="574"/>
      <c r="Q80" s="574"/>
      <c r="R80" s="573"/>
      <c r="S80" s="573"/>
      <c r="T80" s="573"/>
      <c r="U80" s="573"/>
    </row>
    <row r="81" spans="2:21" s="461" customFormat="1" ht="31.9" customHeight="1" x14ac:dyDescent="0.25">
      <c r="B81" s="210" t="s">
        <v>342</v>
      </c>
      <c r="C81" s="216" t="s">
        <v>343</v>
      </c>
      <c r="D81" s="628">
        <v>16</v>
      </c>
      <c r="E81" s="485"/>
      <c r="F81" s="486"/>
      <c r="G81" s="512"/>
      <c r="H81" s="526"/>
      <c r="I81" s="485">
        <v>16</v>
      </c>
      <c r="J81" s="486"/>
      <c r="K81" s="485"/>
      <c r="L81" s="488"/>
      <c r="M81" s="972"/>
      <c r="N81" s="577"/>
      <c r="O81" s="462"/>
      <c r="P81" s="578"/>
      <c r="Q81" s="578"/>
      <c r="R81" s="577"/>
      <c r="S81" s="577"/>
      <c r="T81" s="577"/>
      <c r="U81" s="577"/>
    </row>
    <row r="82" spans="2:21" s="447" customFormat="1" ht="23.25" customHeight="1" x14ac:dyDescent="0.25">
      <c r="B82" s="197" t="s">
        <v>344</v>
      </c>
      <c r="C82" s="130" t="s">
        <v>64</v>
      </c>
      <c r="D82" s="579"/>
      <c r="E82" s="489"/>
      <c r="F82" s="492"/>
      <c r="G82" s="487"/>
      <c r="H82" s="490"/>
      <c r="I82" s="489"/>
      <c r="J82" s="492"/>
      <c r="K82" s="489"/>
      <c r="L82" s="494"/>
      <c r="M82" s="461"/>
      <c r="N82" s="577"/>
      <c r="O82" s="462"/>
      <c r="P82" s="578"/>
      <c r="Q82" s="578"/>
      <c r="R82" s="577"/>
      <c r="S82" s="577"/>
      <c r="T82" s="577"/>
      <c r="U82" s="577"/>
    </row>
    <row r="83" spans="2:21" s="447" customFormat="1" ht="23.25" customHeight="1" x14ac:dyDescent="0.25">
      <c r="B83" s="197" t="s">
        <v>345</v>
      </c>
      <c r="C83" s="130" t="s">
        <v>66</v>
      </c>
      <c r="D83" s="579"/>
      <c r="E83" s="489"/>
      <c r="F83" s="492"/>
      <c r="G83" s="487"/>
      <c r="H83" s="490"/>
      <c r="I83" s="489"/>
      <c r="J83" s="492"/>
      <c r="K83" s="489"/>
      <c r="L83" s="494"/>
      <c r="M83" s="461"/>
      <c r="N83" s="577"/>
      <c r="O83" s="462"/>
    </row>
    <row r="84" spans="2:21" s="447" customFormat="1" ht="22.5" customHeight="1" thickBot="1" x14ac:dyDescent="0.3">
      <c r="B84" s="219"/>
      <c r="C84" s="220" t="s">
        <v>67</v>
      </c>
      <c r="D84" s="582"/>
      <c r="E84" s="527"/>
      <c r="F84" s="529"/>
      <c r="G84" s="583"/>
      <c r="H84" s="584"/>
      <c r="I84" s="585"/>
      <c r="J84" s="530"/>
      <c r="K84" s="527"/>
      <c r="L84" s="528"/>
      <c r="M84" s="461"/>
      <c r="N84" s="462"/>
      <c r="O84" s="462"/>
    </row>
    <row r="85" spans="2:21" s="461" customFormat="1" ht="22.5" customHeight="1" x14ac:dyDescent="0.25">
      <c r="B85" s="531"/>
      <c r="C85" s="532" t="s">
        <v>49</v>
      </c>
      <c r="D85" s="586"/>
      <c r="E85" s="533"/>
      <c r="F85" s="535"/>
      <c r="G85" s="587"/>
      <c r="H85" s="588"/>
      <c r="I85" s="533"/>
      <c r="J85" s="535"/>
      <c r="K85" s="533"/>
      <c r="L85" s="534"/>
      <c r="M85" s="475"/>
      <c r="N85" s="475"/>
      <c r="O85" s="469"/>
    </row>
    <row r="86" spans="2:21" s="447" customFormat="1" ht="39.75" customHeight="1" x14ac:dyDescent="0.25">
      <c r="B86" s="536" t="s">
        <v>79</v>
      </c>
      <c r="C86" s="537" t="s">
        <v>80</v>
      </c>
      <c r="D86" s="589"/>
      <c r="E86" s="482"/>
      <c r="F86" s="507"/>
      <c r="G86" s="508"/>
      <c r="H86" s="483"/>
      <c r="I86" s="482"/>
      <c r="J86" s="507"/>
      <c r="K86" s="482"/>
      <c r="L86" s="506"/>
      <c r="M86" s="462"/>
      <c r="N86" s="475"/>
      <c r="O86" s="476"/>
    </row>
    <row r="87" spans="2:21" s="461" customFormat="1" ht="22.5" customHeight="1" x14ac:dyDescent="0.25">
      <c r="B87" s="536"/>
      <c r="C87" s="537" t="s">
        <v>81</v>
      </c>
      <c r="D87" s="590"/>
      <c r="E87" s="482"/>
      <c r="F87" s="507"/>
      <c r="G87" s="508"/>
      <c r="H87" s="483"/>
      <c r="I87" s="482"/>
      <c r="J87" s="507"/>
      <c r="K87" s="482"/>
      <c r="L87" s="506"/>
      <c r="M87" s="462"/>
      <c r="O87" s="469"/>
    </row>
    <row r="88" spans="2:21" s="461" customFormat="1" ht="22.5" customHeight="1" x14ac:dyDescent="0.25">
      <c r="B88" s="591"/>
      <c r="C88" s="592" t="s">
        <v>82</v>
      </c>
      <c r="D88" s="593"/>
      <c r="E88" s="489"/>
      <c r="F88" s="492"/>
      <c r="G88" s="487"/>
      <c r="H88" s="490"/>
      <c r="I88" s="489"/>
      <c r="J88" s="492"/>
      <c r="K88" s="489"/>
      <c r="L88" s="494"/>
      <c r="M88" s="462"/>
      <c r="O88" s="462"/>
    </row>
    <row r="89" spans="2:21" s="461" customFormat="1" ht="22.5" customHeight="1" thickBot="1" x14ac:dyDescent="0.3">
      <c r="B89" s="594"/>
      <c r="C89" s="595" t="s">
        <v>83</v>
      </c>
      <c r="D89" s="596">
        <f>SUM(D10,D30,D44,D55,D39)</f>
        <v>660</v>
      </c>
      <c r="E89" s="225">
        <f>E10</f>
        <v>30</v>
      </c>
      <c r="F89" s="228">
        <f>F10</f>
        <v>78</v>
      </c>
      <c r="G89" s="223">
        <f>G55+G44+G30+G39</f>
        <v>102</v>
      </c>
      <c r="H89" s="224">
        <f>H55+H44+H30+H39</f>
        <v>132</v>
      </c>
      <c r="I89" s="225">
        <f>I55+I44+I30+I39</f>
        <v>102</v>
      </c>
      <c r="J89" s="228">
        <f>J55+J44+J30+J39</f>
        <v>84</v>
      </c>
      <c r="K89" s="225">
        <f>K55+K44+K30</f>
        <v>75</v>
      </c>
      <c r="L89" s="236">
        <f>L55+L44+L30</f>
        <v>57</v>
      </c>
      <c r="M89" s="462"/>
      <c r="N89" s="597"/>
      <c r="O89" s="469"/>
    </row>
    <row r="92" spans="2:21" ht="15" customHeight="1" x14ac:dyDescent="0.25">
      <c r="O92" s="538"/>
    </row>
    <row r="94" spans="2:21" x14ac:dyDescent="0.25">
      <c r="B94" s="538"/>
    </row>
    <row r="95" spans="2:21" x14ac:dyDescent="0.25">
      <c r="D95" s="599"/>
    </row>
  </sheetData>
  <mergeCells count="18">
    <mergeCell ref="M62:M75"/>
    <mergeCell ref="M79:M81"/>
    <mergeCell ref="G7:G9"/>
    <mergeCell ref="H7:H9"/>
    <mergeCell ref="I7:I9"/>
    <mergeCell ref="J7:J9"/>
    <mergeCell ref="K7:K9"/>
    <mergeCell ref="L7:L9"/>
    <mergeCell ref="B2:B9"/>
    <mergeCell ref="C2:C9"/>
    <mergeCell ref="D2:D9"/>
    <mergeCell ref="E2:L4"/>
    <mergeCell ref="E5:F5"/>
    <mergeCell ref="G5:H5"/>
    <mergeCell ref="I5:J5"/>
    <mergeCell ref="K5:L5"/>
    <mergeCell ref="E7:E9"/>
    <mergeCell ref="F7:F9"/>
  </mergeCells>
  <phoneticPr fontId="2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2. график уч.процесса</vt:lpstr>
      <vt:lpstr>3. сводные данные</vt:lpstr>
      <vt:lpstr>4. план уч.процесса</vt:lpstr>
      <vt:lpstr>5.комплексные формы ПА</vt:lpstr>
      <vt:lpstr>6.практика</vt:lpstr>
      <vt:lpstr>7.график ПА</vt:lpstr>
      <vt:lpstr>8.график сам.работы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2023-10-10T09:26:29Z</cp:lastPrinted>
  <dcterms:created xsi:type="dcterms:W3CDTF">2023-05-11T21:27:23Z</dcterms:created>
  <dcterms:modified xsi:type="dcterms:W3CDTF">2023-10-10T09:27:04Z</dcterms:modified>
</cp:coreProperties>
</file>